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6000" windowWidth="28800" windowHeight="12288" tabRatio="726"/>
  </bookViews>
  <sheets>
    <sheet name="Subdiviziune" sheetId="65" r:id="rId1"/>
  </sheets>
  <definedNames>
    <definedName name="_xlnm.Print_Area" localSheetId="0">Subdiviziune!$A$1:$AK$60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2" i="65" l="1"/>
  <c r="AJ52" i="65" l="1"/>
  <c r="AH52" i="65"/>
  <c r="AJ32" i="65"/>
  <c r="AH32" i="65"/>
  <c r="AJ44" i="65"/>
  <c r="AH44" i="65"/>
  <c r="AH22" i="65"/>
  <c r="AD44" i="65" l="1"/>
  <c r="AD52" i="65"/>
  <c r="AC44" i="65"/>
  <c r="U52" i="65"/>
  <c r="T32" i="65"/>
  <c r="AC32" i="65"/>
  <c r="AC22" i="65"/>
  <c r="AD32" i="65"/>
  <c r="T44" i="65"/>
  <c r="U32" i="65"/>
  <c r="AD22" i="65"/>
  <c r="T22" i="65"/>
  <c r="U22" i="65"/>
  <c r="U44" i="65"/>
  <c r="AC52" i="65"/>
  <c r="T52" i="65"/>
  <c r="M44" i="65" l="1"/>
  <c r="M32" i="65"/>
  <c r="N44" i="65"/>
  <c r="D45" i="65" s="1"/>
  <c r="J45" i="65" s="1"/>
  <c r="M22" i="65"/>
  <c r="N52" i="65"/>
  <c r="D53" i="65" s="1"/>
  <c r="J53" i="65" s="1"/>
  <c r="N32" i="65"/>
  <c r="D33" i="65" s="1"/>
  <c r="J33" i="65" s="1"/>
  <c r="N22" i="65"/>
  <c r="D23" i="65" s="1"/>
  <c r="J23" i="65" s="1"/>
  <c r="M52" i="65"/>
</calcChain>
</file>

<file path=xl/sharedStrings.xml><?xml version="1.0" encoding="utf-8"?>
<sst xmlns="http://schemas.openxmlformats.org/spreadsheetml/2006/main" count="113" uniqueCount="78">
  <si>
    <t>12a</t>
  </si>
  <si>
    <t>12b</t>
  </si>
  <si>
    <t>UNIVERSITATEA DE MEDICINĂ ȘI FARMACIE „VICTOR BABEȘ" DIN TIMIȘOARA</t>
  </si>
  <si>
    <t>Vechimea în învățământul superior</t>
  </si>
  <si>
    <t>Alte activități</t>
  </si>
  <si>
    <t xml:space="preserve">Alte mențiuni </t>
  </si>
  <si>
    <t>Numele și prenumele</t>
  </si>
  <si>
    <t>Numărul de serii</t>
  </si>
  <si>
    <t>Convenționale</t>
  </si>
  <si>
    <t>Fizice</t>
  </si>
  <si>
    <t>Conv.</t>
  </si>
  <si>
    <t>din învăţământul superior</t>
  </si>
  <si>
    <t>Prof.univ.dr. Octavian-Marius Crețu</t>
  </si>
  <si>
    <t>15a</t>
  </si>
  <si>
    <t>15b</t>
  </si>
  <si>
    <t>17a</t>
  </si>
  <si>
    <t>17b</t>
  </si>
  <si>
    <t>14a</t>
  </si>
  <si>
    <t>14b</t>
  </si>
  <si>
    <t>Nr. ore licență</t>
  </si>
  <si>
    <t>N/A</t>
  </si>
  <si>
    <t>18a</t>
  </si>
  <si>
    <t>Anul de studiu / de pregătire în rezidențiat</t>
  </si>
  <si>
    <t>Nr. ore rezidențiat</t>
  </si>
  <si>
    <t>Numărul orelor de activitate didactică directă cu studenții/masteranzii/doctoranzii/rezidenții</t>
  </si>
  <si>
    <t>18b</t>
  </si>
  <si>
    <t>Programul de studiu / de pregătire în rezidențiat</t>
  </si>
  <si>
    <t>STAT DE FUNCȚII ȘI DE PERSONAL DIDACTIC</t>
  </si>
  <si>
    <t>Mod ocupare post (titular, suplinitor sau vacant)</t>
  </si>
  <si>
    <t>Total ore activități de predare - medie/ săptămână</t>
  </si>
  <si>
    <t>Calitatea de student doctorand sau deținerea titlului științific de doctor (inclusiv domeniul)</t>
  </si>
  <si>
    <t>Nivelul și specialitatea medicală deținută</t>
  </si>
  <si>
    <t>Aviz Prorector responsabil cu studiile postuniversitare și de rezidențiat</t>
  </si>
  <si>
    <t>Aviz Director CSUD</t>
  </si>
  <si>
    <t>Aviz Consiliul Facultății, prin Decan</t>
  </si>
  <si>
    <t>Aviz Director de departament</t>
  </si>
  <si>
    <t>Aviz Director Resurse Umane</t>
  </si>
  <si>
    <t>Avizat Rector,</t>
  </si>
  <si>
    <t>Conducător de doctorat (DA/NU)</t>
  </si>
  <si>
    <t>Denumire post/ 
Funcția didactică de încadrare</t>
  </si>
  <si>
    <t>Aviz Prorector responsabil cu probleme de învățământ</t>
  </si>
  <si>
    <t>Incluse în norma de cercetare</t>
  </si>
  <si>
    <t>Total:</t>
  </si>
  <si>
    <t>Total ore/săptămână (medie săptămânală)</t>
  </si>
  <si>
    <t>Număr ore fizice</t>
  </si>
  <si>
    <t>Cod activitate</t>
  </si>
  <si>
    <t>Nr. ore îndrumare</t>
  </si>
  <si>
    <t>ACTIVITĂȚI DE PREDARE 
(curs)</t>
  </si>
  <si>
    <t>Incluse în norma didactică</t>
  </si>
  <si>
    <t>Conform Fișei individuale anuale a postului</t>
  </si>
  <si>
    <t>Nr. ore limba străină</t>
  </si>
  <si>
    <t>Nr. ore limbă străină</t>
  </si>
  <si>
    <t>Nr. ore masterat/doctorat</t>
  </si>
  <si>
    <t>Nr. crt. (Poziția)</t>
  </si>
  <si>
    <t>Total ore activități aplicative - medie/ săptămână</t>
  </si>
  <si>
    <r>
      <t xml:space="preserve">Semestrul </t>
    </r>
    <r>
      <rPr>
        <b/>
        <sz val="8"/>
        <rFont val="Times New Roman"/>
        <family val="1"/>
      </rPr>
      <t>I</t>
    </r>
  </si>
  <si>
    <r>
      <t xml:space="preserve">Semestrul </t>
    </r>
    <r>
      <rPr>
        <b/>
        <sz val="8"/>
        <rFont val="Times New Roman"/>
        <family val="1"/>
      </rPr>
      <t>II</t>
    </r>
  </si>
  <si>
    <t>Total ore activitate didactică directă cu studenții/masteranzii/doctoranzii/rezidenții</t>
  </si>
  <si>
    <t>Total ore norma universitară (1664 ore)</t>
  </si>
  <si>
    <t>Șef de lucrări universitar</t>
  </si>
  <si>
    <t>Limita minimă a activităților incluse în norma de cercetare: minimum 10% din Total ore normă universitare = 166.4 ore</t>
  </si>
  <si>
    <t xml:space="preserve">FACULTATEA: </t>
  </si>
  <si>
    <t xml:space="preserve">DEPARTAMENTUL: </t>
  </si>
  <si>
    <t>SUBDIVIZIUNEA:</t>
  </si>
  <si>
    <t>Disciplina din planul de învățământ /
Cursul din componența modulelor sau stagiilor din cadrul curriculumulelor de pregătire în rezidențiat / 
Activitatea de îndrumare a elaborării  tezelor de doctorat</t>
  </si>
  <si>
    <r>
      <t>Tipul studiilor 
(</t>
    </r>
    <r>
      <rPr>
        <b/>
        <sz val="8"/>
        <rFont val="Times New Roman"/>
        <family val="1"/>
      </rPr>
      <t>L - Licență, M - Masterat, D - Doctorat,         R - Rezidențiat, E - îndrumarea tezelor de doctorat, S - program de studii în limbă străină)</t>
    </r>
  </si>
  <si>
    <t>Numărul de grupe/ Numărul de teze îndrumate</t>
  </si>
  <si>
    <t>ACTIVITĂȚI APLICATIVE 
(stagii, lucrări practice, seminarii, îndrumarea elaborării tezelor de doctorat)</t>
  </si>
  <si>
    <t>Prof.univ.dr. Daniel-Florin Lighezan</t>
  </si>
  <si>
    <t>Prof.univ.dr. Andrei-Gheorghe-Marius Motoc</t>
  </si>
  <si>
    <t>Prof.univ.dr. Cristina-Adriana Dehelean</t>
  </si>
  <si>
    <t>Sașa Mitrovici</t>
  </si>
  <si>
    <t>Profesor universitar</t>
  </si>
  <si>
    <t>Conferețiar universitar</t>
  </si>
  <si>
    <t>Asistent universitar</t>
  </si>
  <si>
    <t>Anul universitar: 2026-2027</t>
  </si>
  <si>
    <t>Se aprobă pentru anul universitar 2026/2027, conform H.S. nr.  .......</t>
  </si>
  <si>
    <t>Anexa 7, Cod:UMFVBT-REG/DRU/10/2026 - 07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</si>
</sst>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8"/>
      <name val="Arial"/>
      <family val="2"/>
      <charset val="238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6"/>
      <name val="Times New Roman"/>
      <family val="1"/>
    </font>
    <font>
      <b/>
      <sz val="22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7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b/>
      <sz val="11"/>
      <name val="Tahoma"/>
      <family val="2"/>
    </font>
    <font>
      <b/>
      <sz val="18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7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6BBEB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3">
    <xf numFmtId="0" fontId="0" fillId="0" borderId="0" xfId="0"/>
    <xf numFmtId="2" fontId="14" fillId="2" borderId="5" xfId="1" applyNumberFormat="1" applyFont="1" applyFill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2" fontId="14" fillId="2" borderId="8" xfId="1" applyNumberFormat="1" applyFont="1" applyFill="1" applyBorder="1" applyAlignment="1">
      <alignment vertical="center" wrapText="1"/>
    </xf>
    <xf numFmtId="2" fontId="16" fillId="0" borderId="8" xfId="1" applyNumberFormat="1" applyFont="1" applyBorder="1" applyAlignment="1">
      <alignment vertical="center" wrapText="1"/>
    </xf>
    <xf numFmtId="2" fontId="12" fillId="0" borderId="9" xfId="1" applyNumberFormat="1" applyFont="1" applyBorder="1" applyAlignment="1">
      <alignment vertical="center" wrapText="1"/>
    </xf>
    <xf numFmtId="1" fontId="10" fillId="0" borderId="10" xfId="1" applyNumberFormat="1" applyFont="1" applyBorder="1" applyAlignment="1">
      <alignment vertical="center" wrapText="1"/>
    </xf>
    <xf numFmtId="1" fontId="14" fillId="0" borderId="10" xfId="1" applyNumberFormat="1" applyFont="1" applyBorder="1" applyAlignment="1">
      <alignment vertical="center" wrapText="1"/>
    </xf>
    <xf numFmtId="2" fontId="9" fillId="3" borderId="11" xfId="1" applyNumberFormat="1" applyFont="1" applyFill="1" applyBorder="1" applyAlignment="1">
      <alignment horizontal="center" vertical="center"/>
    </xf>
    <xf numFmtId="2" fontId="8" fillId="0" borderId="12" xfId="1" applyNumberFormat="1" applyFont="1" applyBorder="1" applyAlignment="1">
      <alignment horizontal="center" vertical="center"/>
    </xf>
    <xf numFmtId="2" fontId="9" fillId="3" borderId="13" xfId="1" applyNumberFormat="1" applyFont="1" applyFill="1" applyBorder="1" applyAlignment="1">
      <alignment horizontal="center" vertical="center"/>
    </xf>
    <xf numFmtId="2" fontId="29" fillId="4" borderId="8" xfId="1" applyNumberFormat="1" applyFont="1" applyFill="1" applyBorder="1" applyAlignment="1">
      <alignment horizontal="center" vertical="center"/>
    </xf>
    <xf numFmtId="2" fontId="8" fillId="0" borderId="10" xfId="1" applyNumberFormat="1" applyFont="1" applyBorder="1" applyAlignment="1">
      <alignment horizontal="center" vertical="center" wrapText="1"/>
    </xf>
    <xf numFmtId="2" fontId="8" fillId="0" borderId="14" xfId="1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2" fontId="8" fillId="0" borderId="8" xfId="1" applyNumberFormat="1" applyFont="1" applyBorder="1" applyAlignment="1">
      <alignment vertical="center" wrapText="1"/>
    </xf>
    <xf numFmtId="0" fontId="9" fillId="5" borderId="8" xfId="0" applyFont="1" applyFill="1" applyBorder="1" applyAlignment="1">
      <alignment vertical="center" wrapText="1"/>
    </xf>
    <xf numFmtId="2" fontId="8" fillId="0" borderId="16" xfId="1" applyNumberFormat="1" applyFont="1" applyBorder="1" applyAlignment="1">
      <alignment horizontal="center" vertical="center"/>
    </xf>
    <xf numFmtId="2" fontId="15" fillId="0" borderId="17" xfId="1" applyNumberFormat="1" applyFont="1" applyBorder="1" applyAlignment="1">
      <alignment horizontal="center" vertical="center"/>
    </xf>
    <xf numFmtId="2" fontId="9" fillId="6" borderId="14" xfId="1" applyNumberFormat="1" applyFont="1" applyFill="1" applyBorder="1" applyAlignment="1">
      <alignment horizontal="center" vertical="center"/>
    </xf>
    <xf numFmtId="2" fontId="9" fillId="6" borderId="5" xfId="1" applyNumberFormat="1" applyFont="1" applyFill="1" applyBorder="1" applyAlignment="1">
      <alignment horizontal="center" vertical="center"/>
    </xf>
    <xf numFmtId="2" fontId="9" fillId="6" borderId="8" xfId="1" applyNumberFormat="1" applyFont="1" applyFill="1" applyBorder="1" applyAlignment="1">
      <alignment vertical="center" wrapText="1"/>
    </xf>
    <xf numFmtId="2" fontId="14" fillId="2" borderId="6" xfId="1" applyNumberFormat="1" applyFont="1" applyFill="1" applyBorder="1" applyAlignment="1">
      <alignment horizontal="center" vertical="center"/>
    </xf>
    <xf numFmtId="2" fontId="30" fillId="4" borderId="10" xfId="0" applyNumberFormat="1" applyFont="1" applyFill="1" applyBorder="1" applyAlignment="1">
      <alignment vertical="center"/>
    </xf>
    <xf numFmtId="0" fontId="31" fillId="0" borderId="0" xfId="0" applyFont="1"/>
    <xf numFmtId="0" fontId="2" fillId="0" borderId="0" xfId="1" applyFont="1" applyAlignment="1">
      <alignment vertical="center"/>
    </xf>
    <xf numFmtId="0" fontId="31" fillId="0" borderId="0" xfId="0" applyFont="1" applyAlignment="1">
      <alignment vertical="center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8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1" fillId="0" borderId="18" xfId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5" fillId="5" borderId="17" xfId="1" applyFont="1" applyFill="1" applyBorder="1" applyAlignment="1">
      <alignment horizontal="left" vertical="center" wrapText="1"/>
    </xf>
    <xf numFmtId="0" fontId="15" fillId="5" borderId="14" xfId="1" applyFont="1" applyFill="1" applyBorder="1" applyAlignment="1">
      <alignment horizontal="center" vertical="center" wrapText="1"/>
    </xf>
    <xf numFmtId="0" fontId="15" fillId="5" borderId="19" xfId="1" applyFont="1" applyFill="1" applyBorder="1" applyAlignment="1">
      <alignment horizontal="center" vertical="center" wrapText="1"/>
    </xf>
    <xf numFmtId="1" fontId="13" fillId="5" borderId="20" xfId="1" applyNumberFormat="1" applyFont="1" applyFill="1" applyBorder="1" applyAlignment="1">
      <alignment horizontal="center" vertical="center" wrapText="1"/>
    </xf>
    <xf numFmtId="2" fontId="13" fillId="7" borderId="17" xfId="1" applyNumberFormat="1" applyFont="1" applyFill="1" applyBorder="1" applyAlignment="1">
      <alignment horizontal="center" vertical="center" wrapText="1"/>
    </xf>
    <xf numFmtId="2" fontId="13" fillId="6" borderId="17" xfId="1" applyNumberFormat="1" applyFont="1" applyFill="1" applyBorder="1" applyAlignment="1">
      <alignment horizontal="center" vertical="center" wrapText="1"/>
    </xf>
    <xf numFmtId="2" fontId="13" fillId="8" borderId="14" xfId="1" applyNumberFormat="1" applyFont="1" applyFill="1" applyBorder="1" applyAlignment="1">
      <alignment horizontal="center" vertical="center" wrapText="1"/>
    </xf>
    <xf numFmtId="2" fontId="13" fillId="9" borderId="17" xfId="1" applyNumberFormat="1" applyFont="1" applyFill="1" applyBorder="1" applyAlignment="1">
      <alignment horizontal="center" vertical="center" wrapText="1"/>
    </xf>
    <xf numFmtId="2" fontId="13" fillId="5" borderId="14" xfId="1" applyNumberFormat="1" applyFont="1" applyFill="1" applyBorder="1" applyAlignment="1">
      <alignment horizontal="center" vertical="center" wrapText="1"/>
    </xf>
    <xf numFmtId="2" fontId="13" fillId="5" borderId="21" xfId="1" applyNumberFormat="1" applyFont="1" applyFill="1" applyBorder="1" applyAlignment="1">
      <alignment horizontal="center" vertical="center" wrapText="1"/>
    </xf>
    <xf numFmtId="0" fontId="13" fillId="5" borderId="20" xfId="1" applyFont="1" applyFill="1" applyBorder="1" applyAlignment="1">
      <alignment horizontal="center" vertical="center" wrapText="1"/>
    </xf>
    <xf numFmtId="2" fontId="13" fillId="7" borderId="6" xfId="1" applyNumberFormat="1" applyFont="1" applyFill="1" applyBorder="1" applyAlignment="1">
      <alignment horizontal="center" vertical="center" wrapText="1"/>
    </xf>
    <xf numFmtId="2" fontId="13" fillId="6" borderId="6" xfId="1" applyNumberFormat="1" applyFont="1" applyFill="1" applyBorder="1" applyAlignment="1">
      <alignment horizontal="center" vertical="center" wrapText="1"/>
    </xf>
    <xf numFmtId="2" fontId="13" fillId="9" borderId="14" xfId="1" applyNumberFormat="1" applyFont="1" applyFill="1" applyBorder="1" applyAlignment="1">
      <alignment horizontal="center" vertical="center" wrapText="1"/>
    </xf>
    <xf numFmtId="2" fontId="13" fillId="10" borderId="6" xfId="1" applyNumberFormat="1" applyFont="1" applyFill="1" applyBorder="1" applyAlignment="1">
      <alignment horizontal="center" vertical="center" wrapText="1"/>
    </xf>
    <xf numFmtId="2" fontId="13" fillId="5" borderId="17" xfId="1" applyNumberFormat="1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2" fontId="13" fillId="5" borderId="3" xfId="1" applyNumberFormat="1" applyFont="1" applyFill="1" applyBorder="1" applyAlignment="1">
      <alignment horizontal="center" vertical="center" wrapText="1"/>
    </xf>
    <xf numFmtId="0" fontId="13" fillId="5" borderId="16" xfId="1" applyFont="1" applyFill="1" applyBorder="1" applyAlignment="1">
      <alignment vertical="center" wrapText="1"/>
    </xf>
    <xf numFmtId="0" fontId="13" fillId="5" borderId="22" xfId="1" applyFont="1" applyFill="1" applyBorder="1" applyAlignment="1">
      <alignment vertical="center" wrapText="1"/>
    </xf>
    <xf numFmtId="0" fontId="15" fillId="5" borderId="6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center" vertical="center" wrapText="1"/>
    </xf>
    <xf numFmtId="1" fontId="13" fillId="5" borderId="4" xfId="1" applyNumberFormat="1" applyFont="1" applyFill="1" applyBorder="1" applyAlignment="1">
      <alignment horizontal="center" vertical="center" wrapText="1"/>
    </xf>
    <xf numFmtId="2" fontId="13" fillId="7" borderId="5" xfId="1" applyNumberFormat="1" applyFont="1" applyFill="1" applyBorder="1" applyAlignment="1">
      <alignment horizontal="center" vertical="center" wrapText="1"/>
    </xf>
    <xf numFmtId="2" fontId="13" fillId="6" borderId="5" xfId="1" applyNumberFormat="1" applyFont="1" applyFill="1" applyBorder="1" applyAlignment="1">
      <alignment horizontal="center" vertical="center" wrapText="1"/>
    </xf>
    <xf numFmtId="2" fontId="13" fillId="8" borderId="5" xfId="1" applyNumberFormat="1" applyFont="1" applyFill="1" applyBorder="1" applyAlignment="1">
      <alignment horizontal="center" vertical="center" wrapText="1"/>
    </xf>
    <xf numFmtId="2" fontId="13" fillId="9" borderId="5" xfId="1" applyNumberFormat="1" applyFont="1" applyFill="1" applyBorder="1" applyAlignment="1">
      <alignment horizontal="center" vertical="center" wrapText="1"/>
    </xf>
    <xf numFmtId="2" fontId="13" fillId="5" borderId="5" xfId="1" applyNumberFormat="1" applyFont="1" applyFill="1" applyBorder="1" applyAlignment="1">
      <alignment horizontal="center" vertical="center" wrapText="1"/>
    </xf>
    <xf numFmtId="2" fontId="13" fillId="5" borderId="2" xfId="1" applyNumberFormat="1" applyFont="1" applyFill="1" applyBorder="1" applyAlignment="1">
      <alignment horizontal="center" vertical="center" wrapText="1"/>
    </xf>
    <xf numFmtId="2" fontId="13" fillId="10" borderId="5" xfId="1" applyNumberFormat="1" applyFont="1" applyFill="1" applyBorder="1" applyAlignment="1">
      <alignment horizontal="center" vertical="center" wrapText="1"/>
    </xf>
    <xf numFmtId="2" fontId="13" fillId="5" borderId="6" xfId="1" applyNumberFormat="1" applyFont="1" applyFill="1" applyBorder="1" applyAlignment="1">
      <alignment horizontal="center" vertical="center" wrapText="1"/>
    </xf>
    <xf numFmtId="2" fontId="13" fillId="5" borderId="4" xfId="1" applyNumberFormat="1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vertical="center" wrapText="1"/>
    </xf>
    <xf numFmtId="0" fontId="13" fillId="5" borderId="24" xfId="1" applyFont="1" applyFill="1" applyBorder="1" applyAlignment="1">
      <alignment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5" fillId="5" borderId="25" xfId="1" applyFont="1" applyFill="1" applyBorder="1" applyAlignment="1">
      <alignment horizontal="center" vertical="center" wrapText="1"/>
    </xf>
    <xf numFmtId="2" fontId="13" fillId="0" borderId="9" xfId="1" applyNumberFormat="1" applyFont="1" applyBorder="1" applyAlignment="1">
      <alignment vertical="center" wrapText="1"/>
    </xf>
    <xf numFmtId="2" fontId="13" fillId="0" borderId="10" xfId="1" applyNumberFormat="1" applyFont="1" applyBorder="1" applyAlignment="1">
      <alignment vertical="center" wrapText="1"/>
    </xf>
    <xf numFmtId="0" fontId="5" fillId="0" borderId="0" xfId="1" applyFont="1"/>
    <xf numFmtId="0" fontId="3" fillId="0" borderId="0" xfId="1" applyFont="1"/>
    <xf numFmtId="0" fontId="32" fillId="0" borderId="0" xfId="0" applyFont="1" applyAlignment="1">
      <alignment horizontal="center" vertical="center"/>
    </xf>
    <xf numFmtId="0" fontId="10" fillId="0" borderId="0" xfId="1" applyFont="1" applyAlignment="1">
      <alignment vertical="center"/>
    </xf>
    <xf numFmtId="2" fontId="31" fillId="0" borderId="0" xfId="0" applyNumberFormat="1" applyFont="1"/>
    <xf numFmtId="0" fontId="33" fillId="0" borderId="0" xfId="0" applyFont="1"/>
    <xf numFmtId="2" fontId="28" fillId="3" borderId="13" xfId="1" applyNumberFormat="1" applyFont="1" applyFill="1" applyBorder="1" applyAlignment="1">
      <alignment horizontal="center" vertical="center"/>
    </xf>
    <xf numFmtId="2" fontId="27" fillId="0" borderId="12" xfId="1" applyNumberFormat="1" applyFont="1" applyBorder="1" applyAlignment="1">
      <alignment horizontal="center" vertical="center"/>
    </xf>
    <xf numFmtId="2" fontId="35" fillId="7" borderId="5" xfId="1" applyNumberFormat="1" applyFont="1" applyFill="1" applyBorder="1" applyAlignment="1">
      <alignment horizontal="center" vertical="center" wrapText="1"/>
    </xf>
    <xf numFmtId="2" fontId="35" fillId="6" borderId="5" xfId="1" applyNumberFormat="1" applyFont="1" applyFill="1" applyBorder="1" applyAlignment="1">
      <alignment horizontal="center" vertical="center" wrapText="1"/>
    </xf>
    <xf numFmtId="2" fontId="35" fillId="8" borderId="5" xfId="1" applyNumberFormat="1" applyFont="1" applyFill="1" applyBorder="1" applyAlignment="1">
      <alignment horizontal="center" vertical="center" wrapText="1"/>
    </xf>
    <xf numFmtId="2" fontId="35" fillId="9" borderId="5" xfId="1" applyNumberFormat="1" applyFont="1" applyFill="1" applyBorder="1" applyAlignment="1">
      <alignment horizontal="center" vertical="center" wrapText="1"/>
    </xf>
    <xf numFmtId="2" fontId="36" fillId="2" borderId="5" xfId="1" applyNumberFormat="1" applyFont="1" applyFill="1" applyBorder="1" applyAlignment="1">
      <alignment horizontal="center" vertical="center"/>
    </xf>
    <xf numFmtId="2" fontId="34" fillId="0" borderId="5" xfId="1" applyNumberFormat="1" applyFont="1" applyBorder="1" applyAlignment="1">
      <alignment horizontal="center" vertical="center"/>
    </xf>
    <xf numFmtId="2" fontId="35" fillId="10" borderId="5" xfId="1" applyNumberFormat="1" applyFont="1" applyFill="1" applyBorder="1" applyAlignment="1">
      <alignment horizontal="center" vertical="center" wrapText="1"/>
    </xf>
    <xf numFmtId="2" fontId="28" fillId="6" borderId="5" xfId="1" applyNumberFormat="1" applyFont="1" applyFill="1" applyBorder="1" applyAlignment="1">
      <alignment horizontal="center" vertical="center"/>
    </xf>
    <xf numFmtId="2" fontId="27" fillId="0" borderId="5" xfId="1" applyNumberFormat="1" applyFont="1" applyBorder="1" applyAlignment="1">
      <alignment horizontal="center" vertical="center"/>
    </xf>
    <xf numFmtId="2" fontId="35" fillId="5" borderId="3" xfId="1" applyNumberFormat="1" applyFont="1" applyFill="1" applyBorder="1" applyAlignment="1">
      <alignment horizontal="center" vertical="center" wrapText="1"/>
    </xf>
    <xf numFmtId="0" fontId="35" fillId="5" borderId="16" xfId="1" applyFont="1" applyFill="1" applyBorder="1" applyAlignment="1">
      <alignment vertical="center" wrapText="1"/>
    </xf>
    <xf numFmtId="0" fontId="35" fillId="5" borderId="22" xfId="1" applyFont="1" applyFill="1" applyBorder="1" applyAlignment="1">
      <alignment vertical="center" wrapText="1"/>
    </xf>
    <xf numFmtId="2" fontId="28" fillId="3" borderId="11" xfId="1" applyNumberFormat="1" applyFont="1" applyFill="1" applyBorder="1" applyAlignment="1">
      <alignment horizontal="center" vertical="center"/>
    </xf>
    <xf numFmtId="2" fontId="27" fillId="0" borderId="16" xfId="1" applyNumberFormat="1" applyFont="1" applyBorder="1" applyAlignment="1">
      <alignment horizontal="center" vertical="center"/>
    </xf>
    <xf numFmtId="2" fontId="35" fillId="7" borderId="17" xfId="1" applyNumberFormat="1" applyFont="1" applyFill="1" applyBorder="1" applyAlignment="1">
      <alignment horizontal="center" vertical="center" wrapText="1"/>
    </xf>
    <xf numFmtId="2" fontId="35" fillId="6" borderId="17" xfId="1" applyNumberFormat="1" applyFont="1" applyFill="1" applyBorder="1" applyAlignment="1">
      <alignment horizontal="center" vertical="center" wrapText="1"/>
    </xf>
    <xf numFmtId="2" fontId="35" fillId="9" borderId="17" xfId="1" applyNumberFormat="1" applyFont="1" applyFill="1" applyBorder="1" applyAlignment="1">
      <alignment horizontal="center" vertical="center" wrapText="1"/>
    </xf>
    <xf numFmtId="2" fontId="36" fillId="2" borderId="6" xfId="1" applyNumberFormat="1" applyFont="1" applyFill="1" applyBorder="1" applyAlignment="1">
      <alignment horizontal="center" vertical="center"/>
    </xf>
    <xf numFmtId="2" fontId="34" fillId="0" borderId="17" xfId="1" applyNumberFormat="1" applyFont="1" applyBorder="1" applyAlignment="1">
      <alignment horizontal="center" vertical="center"/>
    </xf>
    <xf numFmtId="2" fontId="35" fillId="7" borderId="6" xfId="1" applyNumberFormat="1" applyFont="1" applyFill="1" applyBorder="1" applyAlignment="1">
      <alignment horizontal="center" vertical="center" wrapText="1"/>
    </xf>
    <xf numFmtId="2" fontId="35" fillId="6" borderId="6" xfId="1" applyNumberFormat="1" applyFont="1" applyFill="1" applyBorder="1" applyAlignment="1">
      <alignment horizontal="center" vertical="center" wrapText="1"/>
    </xf>
    <xf numFmtId="2" fontId="35" fillId="10" borderId="6" xfId="1" applyNumberFormat="1" applyFont="1" applyFill="1" applyBorder="1" applyAlignment="1">
      <alignment horizontal="center" vertical="center" wrapText="1"/>
    </xf>
    <xf numFmtId="0" fontId="34" fillId="5" borderId="5" xfId="1" applyFont="1" applyFill="1" applyBorder="1" applyAlignment="1">
      <alignment horizontal="center" vertical="center" wrapText="1"/>
    </xf>
    <xf numFmtId="0" fontId="34" fillId="5" borderId="23" xfId="1" applyFont="1" applyFill="1" applyBorder="1" applyAlignment="1">
      <alignment horizontal="center" vertical="center" wrapText="1"/>
    </xf>
    <xf numFmtId="2" fontId="35" fillId="5" borderId="4" xfId="1" applyNumberFormat="1" applyFont="1" applyFill="1" applyBorder="1" applyAlignment="1">
      <alignment horizontal="center" vertical="center" wrapText="1"/>
    </xf>
    <xf numFmtId="0" fontId="35" fillId="5" borderId="12" xfId="1" applyFont="1" applyFill="1" applyBorder="1" applyAlignment="1">
      <alignment vertical="center" wrapText="1"/>
    </xf>
    <xf numFmtId="0" fontId="35" fillId="5" borderId="24" xfId="1" applyFont="1" applyFill="1" applyBorder="1" applyAlignment="1">
      <alignment vertical="center" wrapText="1"/>
    </xf>
    <xf numFmtId="0" fontId="34" fillId="5" borderId="17" xfId="1" applyFont="1" applyFill="1" applyBorder="1" applyAlignment="1">
      <alignment horizontal="center" vertical="center" wrapText="1"/>
    </xf>
    <xf numFmtId="164" fontId="31" fillId="0" borderId="0" xfId="0" applyNumberFormat="1" applyFont="1"/>
    <xf numFmtId="2" fontId="13" fillId="5" borderId="46" xfId="1" applyNumberFormat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1" fontId="13" fillId="5" borderId="3" xfId="1" applyNumberFormat="1" applyFont="1" applyFill="1" applyBorder="1" applyAlignment="1">
      <alignment horizontal="center" vertical="center" wrapText="1"/>
    </xf>
    <xf numFmtId="0" fontId="34" fillId="5" borderId="27" xfId="1" applyFont="1" applyFill="1" applyBorder="1" applyAlignment="1">
      <alignment horizontal="center" vertical="center" wrapText="1"/>
    </xf>
    <xf numFmtId="0" fontId="34" fillId="5" borderId="48" xfId="1" applyFont="1" applyFill="1" applyBorder="1" applyAlignment="1">
      <alignment horizontal="center" vertical="center" wrapText="1"/>
    </xf>
    <xf numFmtId="2" fontId="28" fillId="3" borderId="43" xfId="1" applyNumberFormat="1" applyFont="1" applyFill="1" applyBorder="1" applyAlignment="1">
      <alignment horizontal="center" vertical="center"/>
    </xf>
    <xf numFmtId="2" fontId="27" fillId="0" borderId="44" xfId="1" applyNumberFormat="1" applyFont="1" applyBorder="1" applyAlignment="1">
      <alignment horizontal="center" vertical="center"/>
    </xf>
    <xf numFmtId="2" fontId="35" fillId="8" borderId="27" xfId="1" applyNumberFormat="1" applyFont="1" applyFill="1" applyBorder="1" applyAlignment="1">
      <alignment horizontal="center" vertical="center" wrapText="1"/>
    </xf>
    <xf numFmtId="2" fontId="35" fillId="9" borderId="6" xfId="1" applyNumberFormat="1" applyFont="1" applyFill="1" applyBorder="1" applyAlignment="1">
      <alignment horizontal="center" vertical="center" wrapText="1"/>
    </xf>
    <xf numFmtId="2" fontId="34" fillId="0" borderId="6" xfId="1" applyNumberFormat="1" applyFont="1" applyBorder="1" applyAlignment="1">
      <alignment horizontal="center" vertical="center"/>
    </xf>
    <xf numFmtId="2" fontId="35" fillId="9" borderId="27" xfId="1" applyNumberFormat="1" applyFont="1" applyFill="1" applyBorder="1" applyAlignment="1">
      <alignment horizontal="center" vertical="center" wrapText="1"/>
    </xf>
    <xf numFmtId="2" fontId="28" fillId="6" borderId="27" xfId="1" applyNumberFormat="1" applyFont="1" applyFill="1" applyBorder="1" applyAlignment="1">
      <alignment horizontal="center" vertical="center"/>
    </xf>
    <xf numFmtId="2" fontId="27" fillId="0" borderId="27" xfId="1" applyNumberFormat="1" applyFont="1" applyBorder="1" applyAlignment="1">
      <alignment horizontal="center" vertical="center"/>
    </xf>
    <xf numFmtId="2" fontId="35" fillId="5" borderId="45" xfId="1" applyNumberFormat="1" applyFont="1" applyFill="1" applyBorder="1" applyAlignment="1">
      <alignment horizontal="center" vertical="center" wrapText="1"/>
    </xf>
    <xf numFmtId="0" fontId="35" fillId="5" borderId="44" xfId="1" applyFont="1" applyFill="1" applyBorder="1" applyAlignment="1">
      <alignment vertical="center" wrapText="1"/>
    </xf>
    <xf numFmtId="0" fontId="35" fillId="5" borderId="50" xfId="1" applyFont="1" applyFill="1" applyBorder="1" applyAlignment="1">
      <alignment vertical="center" wrapText="1"/>
    </xf>
    <xf numFmtId="0" fontId="34" fillId="5" borderId="47" xfId="1" applyFont="1" applyFill="1" applyBorder="1" applyAlignment="1">
      <alignment horizontal="center" vertical="center" wrapText="1"/>
    </xf>
    <xf numFmtId="2" fontId="35" fillId="8" borderId="17" xfId="1" applyNumberFormat="1" applyFont="1" applyFill="1" applyBorder="1" applyAlignment="1">
      <alignment horizontal="center" vertical="center" wrapText="1"/>
    </xf>
    <xf numFmtId="2" fontId="28" fillId="6" borderId="17" xfId="1" applyNumberFormat="1" applyFont="1" applyFill="1" applyBorder="1" applyAlignment="1">
      <alignment horizontal="center" vertical="center"/>
    </xf>
    <xf numFmtId="2" fontId="27" fillId="0" borderId="17" xfId="1" applyNumberFormat="1" applyFont="1" applyBorder="1" applyAlignment="1">
      <alignment horizontal="center" vertical="center"/>
    </xf>
    <xf numFmtId="2" fontId="36" fillId="2" borderId="17" xfId="1" applyNumberFormat="1" applyFont="1" applyFill="1" applyBorder="1" applyAlignment="1">
      <alignment horizontal="center" vertical="center"/>
    </xf>
    <xf numFmtId="2" fontId="35" fillId="10" borderId="17" xfId="1" applyNumberFormat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left" vertical="center" wrapText="1"/>
    </xf>
    <xf numFmtId="164" fontId="37" fillId="0" borderId="0" xfId="0" applyNumberFormat="1" applyFont="1"/>
    <xf numFmtId="0" fontId="37" fillId="0" borderId="0" xfId="0" applyFont="1"/>
    <xf numFmtId="0" fontId="15" fillId="5" borderId="27" xfId="1" applyFont="1" applyFill="1" applyBorder="1" applyAlignment="1">
      <alignment horizontal="center" vertical="center" wrapText="1"/>
    </xf>
    <xf numFmtId="1" fontId="13" fillId="5" borderId="34" xfId="1" applyNumberFormat="1" applyFont="1" applyFill="1" applyBorder="1" applyAlignment="1">
      <alignment horizontal="center" vertical="center" wrapText="1"/>
    </xf>
    <xf numFmtId="2" fontId="13" fillId="5" borderId="27" xfId="1" applyNumberFormat="1" applyFont="1" applyFill="1" applyBorder="1" applyAlignment="1">
      <alignment horizontal="center" vertical="center" wrapText="1"/>
    </xf>
    <xf numFmtId="2" fontId="13" fillId="5" borderId="49" xfId="1" applyNumberFormat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wrapText="1"/>
    </xf>
    <xf numFmtId="0" fontId="1" fillId="0" borderId="10" xfId="1" applyFont="1" applyBorder="1" applyAlignment="1">
      <alignment horizontal="center" wrapText="1"/>
    </xf>
    <xf numFmtId="0" fontId="1" fillId="0" borderId="0" xfId="1" applyFont="1" applyAlignment="1">
      <alignment vertical="center"/>
    </xf>
    <xf numFmtId="0" fontId="13" fillId="5" borderId="34" xfId="1" applyFont="1" applyFill="1" applyBorder="1" applyAlignment="1">
      <alignment horizontal="center" vertical="center" wrapText="1"/>
    </xf>
    <xf numFmtId="0" fontId="18" fillId="5" borderId="20" xfId="1" applyFont="1" applyFill="1" applyBorder="1" applyAlignment="1">
      <alignment horizontal="center" vertical="center" wrapText="1"/>
    </xf>
    <xf numFmtId="0" fontId="18" fillId="5" borderId="34" xfId="1" applyFont="1" applyFill="1" applyBorder="1" applyAlignment="1">
      <alignment horizontal="center" vertical="center" wrapText="1"/>
    </xf>
    <xf numFmtId="0" fontId="18" fillId="5" borderId="35" xfId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textRotation="90" wrapText="1"/>
    </xf>
    <xf numFmtId="0" fontId="14" fillId="5" borderId="27" xfId="1" applyFont="1" applyFill="1" applyBorder="1" applyAlignment="1">
      <alignment horizontal="center" vertical="center" textRotation="90" wrapText="1"/>
    </xf>
    <xf numFmtId="0" fontId="14" fillId="5" borderId="28" xfId="1" applyFont="1" applyFill="1" applyBorder="1" applyAlignment="1">
      <alignment horizontal="center" vertical="center" textRotation="90" wrapText="1"/>
    </xf>
    <xf numFmtId="0" fontId="17" fillId="5" borderId="14" xfId="1" applyFont="1" applyFill="1" applyBorder="1" applyAlignment="1">
      <alignment horizontal="center" vertical="center" wrapText="1"/>
    </xf>
    <xf numFmtId="0" fontId="17" fillId="5" borderId="27" xfId="1" applyFont="1" applyFill="1" applyBorder="1" applyAlignment="1">
      <alignment horizontal="center" vertical="center" wrapText="1"/>
    </xf>
    <xf numFmtId="0" fontId="17" fillId="5" borderId="28" xfId="1" applyFont="1" applyFill="1" applyBorder="1" applyAlignment="1">
      <alignment horizontal="center" vertical="center" wrapText="1"/>
    </xf>
    <xf numFmtId="0" fontId="13" fillId="5" borderId="14" xfId="1" quotePrefix="1" applyFont="1" applyFill="1" applyBorder="1" applyAlignment="1">
      <alignment horizontal="center" vertical="center" textRotation="90" wrapText="1"/>
    </xf>
    <xf numFmtId="0" fontId="13" fillId="5" borderId="27" xfId="1" quotePrefix="1" applyFont="1" applyFill="1" applyBorder="1" applyAlignment="1">
      <alignment horizontal="center" vertical="center" textRotation="90" wrapText="1"/>
    </xf>
    <xf numFmtId="0" fontId="13" fillId="5" borderId="28" xfId="1" applyFont="1" applyFill="1" applyBorder="1" applyAlignment="1">
      <alignment horizontal="center" vertical="center" textRotation="90" wrapText="1"/>
    </xf>
    <xf numFmtId="0" fontId="22" fillId="5" borderId="14" xfId="1" applyFont="1" applyFill="1" applyBorder="1" applyAlignment="1">
      <alignment horizontal="center" vertical="center" textRotation="90" wrapText="1"/>
    </xf>
    <xf numFmtId="0" fontId="22" fillId="5" borderId="27" xfId="1" applyFont="1" applyFill="1" applyBorder="1" applyAlignment="1">
      <alignment horizontal="center" vertical="center" textRotation="90" wrapText="1"/>
    </xf>
    <xf numFmtId="0" fontId="22" fillId="5" borderId="28" xfId="1" applyFont="1" applyFill="1" applyBorder="1" applyAlignment="1">
      <alignment horizontal="center" vertical="center" textRotation="90" wrapText="1"/>
    </xf>
    <xf numFmtId="0" fontId="21" fillId="0" borderId="29" xfId="0" applyFont="1" applyBorder="1" applyAlignment="1">
      <alignment horizontal="center" vertical="center" textRotation="90" wrapText="1"/>
    </xf>
    <xf numFmtId="0" fontId="21" fillId="0" borderId="30" xfId="0" applyFont="1" applyBorder="1" applyAlignment="1">
      <alignment horizontal="center" vertical="center" textRotation="90" wrapText="1"/>
    </xf>
    <xf numFmtId="0" fontId="21" fillId="0" borderId="31" xfId="0" applyFont="1" applyBorder="1" applyAlignment="1">
      <alignment horizontal="center" vertical="center" textRotation="90" wrapText="1"/>
    </xf>
    <xf numFmtId="2" fontId="15" fillId="11" borderId="32" xfId="1" applyNumberFormat="1" applyFont="1" applyFill="1" applyBorder="1" applyAlignment="1">
      <alignment horizontal="center" vertical="center" wrapText="1"/>
    </xf>
    <xf numFmtId="2" fontId="15" fillId="11" borderId="33" xfId="1" applyNumberFormat="1" applyFont="1" applyFill="1" applyBorder="1" applyAlignment="1">
      <alignment horizontal="center" vertical="center" wrapText="1"/>
    </xf>
    <xf numFmtId="2" fontId="14" fillId="0" borderId="9" xfId="1" applyNumberFormat="1" applyFont="1" applyBorder="1" applyAlignment="1">
      <alignment horizontal="center" vertical="center" wrapText="1"/>
    </xf>
    <xf numFmtId="2" fontId="14" fillId="0" borderId="26" xfId="1" applyNumberFormat="1" applyFont="1" applyBorder="1" applyAlignment="1">
      <alignment horizontal="center" vertical="center" wrapText="1"/>
    </xf>
    <xf numFmtId="2" fontId="14" fillId="0" borderId="10" xfId="1" applyNumberFormat="1" applyFont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2" fontId="14" fillId="5" borderId="9" xfId="0" applyNumberFormat="1" applyFont="1" applyFill="1" applyBorder="1" applyAlignment="1">
      <alignment horizontal="center" vertical="center" wrapText="1"/>
    </xf>
    <xf numFmtId="2" fontId="14" fillId="5" borderId="26" xfId="0" applyNumberFormat="1" applyFont="1" applyFill="1" applyBorder="1" applyAlignment="1">
      <alignment horizontal="center" vertical="center" wrapText="1"/>
    </xf>
    <xf numFmtId="2" fontId="14" fillId="5" borderId="10" xfId="0" applyNumberFormat="1" applyFont="1" applyFill="1" applyBorder="1" applyAlignment="1">
      <alignment horizontal="center" vertical="center" wrapText="1"/>
    </xf>
    <xf numFmtId="0" fontId="13" fillId="5" borderId="27" xfId="1" applyFont="1" applyFill="1" applyBorder="1" applyAlignment="1">
      <alignment horizontal="center" vertical="center" textRotation="90" wrapText="1"/>
    </xf>
    <xf numFmtId="0" fontId="12" fillId="0" borderId="29" xfId="1" applyFont="1" applyBorder="1" applyAlignment="1">
      <alignment horizontal="center" vertical="center" textRotation="90" wrapText="1"/>
    </xf>
    <xf numFmtId="0" fontId="12" fillId="0" borderId="30" xfId="1" applyFont="1" applyBorder="1" applyAlignment="1">
      <alignment horizontal="center" vertical="center" textRotation="90" wrapText="1"/>
    </xf>
    <xf numFmtId="0" fontId="9" fillId="0" borderId="29" xfId="1" applyFont="1" applyBorder="1" applyAlignment="1">
      <alignment horizontal="center" vertical="center" textRotation="90" wrapText="1"/>
    </xf>
    <xf numFmtId="0" fontId="9" fillId="0" borderId="30" xfId="1" applyFont="1" applyBorder="1" applyAlignment="1">
      <alignment horizontal="center" vertical="center" textRotation="90" wrapText="1"/>
    </xf>
    <xf numFmtId="0" fontId="9" fillId="0" borderId="31" xfId="1" applyFont="1" applyBorder="1" applyAlignment="1">
      <alignment horizontal="center" vertical="center" textRotation="90" wrapText="1"/>
    </xf>
    <xf numFmtId="0" fontId="10" fillId="0" borderId="29" xfId="1" applyFont="1" applyBorder="1" applyAlignment="1">
      <alignment horizontal="center" vertical="center" textRotation="90" wrapText="1"/>
    </xf>
    <xf numFmtId="0" fontId="10" fillId="0" borderId="30" xfId="1" applyFont="1" applyBorder="1" applyAlignment="1">
      <alignment horizontal="center" vertical="center" textRotation="90" wrapText="1"/>
    </xf>
    <xf numFmtId="0" fontId="10" fillId="0" borderId="31" xfId="1" applyFont="1" applyBorder="1" applyAlignment="1">
      <alignment horizontal="center" vertical="center" textRotation="90" wrapText="1"/>
    </xf>
    <xf numFmtId="0" fontId="11" fillId="0" borderId="29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textRotation="90"/>
    </xf>
    <xf numFmtId="0" fontId="10" fillId="0" borderId="30" xfId="1" applyFont="1" applyBorder="1" applyAlignment="1">
      <alignment horizontal="center" vertical="center" textRotation="90"/>
    </xf>
    <xf numFmtId="0" fontId="10" fillId="0" borderId="31" xfId="1" applyFont="1" applyBorder="1" applyAlignment="1">
      <alignment horizontal="center" vertical="center" textRotation="90"/>
    </xf>
    <xf numFmtId="0" fontId="12" fillId="0" borderId="31" xfId="1" applyFont="1" applyBorder="1" applyAlignment="1">
      <alignment horizontal="center" vertical="center" textRotation="90" wrapText="1"/>
    </xf>
    <xf numFmtId="0" fontId="25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13" fillId="0" borderId="29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textRotation="90" wrapText="1"/>
    </xf>
    <xf numFmtId="0" fontId="13" fillId="0" borderId="5" xfId="1" applyFont="1" applyBorder="1" applyAlignment="1">
      <alignment horizontal="center" vertical="center" textRotation="90" wrapText="1"/>
    </xf>
    <xf numFmtId="0" fontId="13" fillId="0" borderId="7" xfId="1" applyFont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37" xfId="1" applyFont="1" applyBorder="1" applyAlignment="1">
      <alignment horizontal="center" vertical="center" textRotation="90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7" borderId="14" xfId="1" applyFont="1" applyFill="1" applyBorder="1" applyAlignment="1">
      <alignment horizontal="center" vertical="center" textRotation="90" wrapText="1"/>
    </xf>
    <xf numFmtId="0" fontId="13" fillId="7" borderId="27" xfId="1" applyFont="1" applyFill="1" applyBorder="1" applyAlignment="1">
      <alignment horizontal="center" vertical="center" textRotation="90" wrapText="1"/>
    </xf>
    <xf numFmtId="0" fontId="13" fillId="7" borderId="28" xfId="1" applyFont="1" applyFill="1" applyBorder="1" applyAlignment="1">
      <alignment horizontal="center" vertical="center" textRotation="90" wrapText="1"/>
    </xf>
    <xf numFmtId="0" fontId="13" fillId="6" borderId="14" xfId="1" applyFont="1" applyFill="1" applyBorder="1" applyAlignment="1">
      <alignment horizontal="center" vertical="center" textRotation="90" wrapText="1"/>
    </xf>
    <xf numFmtId="0" fontId="13" fillId="6" borderId="27" xfId="1" applyFont="1" applyFill="1" applyBorder="1" applyAlignment="1">
      <alignment horizontal="center" vertical="center" textRotation="90" wrapText="1"/>
    </xf>
    <xf numFmtId="0" fontId="13" fillId="6" borderId="28" xfId="1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6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9" fillId="0" borderId="42" xfId="1" applyFont="1" applyBorder="1" applyAlignment="1">
      <alignment horizontal="center"/>
    </xf>
    <xf numFmtId="0" fontId="19" fillId="0" borderId="29" xfId="0" applyFont="1" applyBorder="1" applyAlignment="1">
      <alignment horizontal="center" vertical="center" textRotation="90" wrapText="1"/>
    </xf>
    <xf numFmtId="0" fontId="19" fillId="0" borderId="30" xfId="0" applyFont="1" applyBorder="1" applyAlignment="1">
      <alignment horizontal="center" vertical="center" textRotation="90" wrapText="1"/>
    </xf>
    <xf numFmtId="0" fontId="13" fillId="0" borderId="38" xfId="1" applyFont="1" applyBorder="1" applyAlignment="1">
      <alignment horizontal="center" vertical="center" wrapText="1"/>
    </xf>
    <xf numFmtId="0" fontId="13" fillId="0" borderId="39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textRotation="90" wrapText="1"/>
    </xf>
    <xf numFmtId="0" fontId="13" fillId="8" borderId="14" xfId="1" applyFont="1" applyFill="1" applyBorder="1" applyAlignment="1">
      <alignment horizontal="center" vertical="center" textRotation="90" wrapText="1"/>
    </xf>
    <xf numFmtId="0" fontId="13" fillId="8" borderId="27" xfId="1" applyFont="1" applyFill="1" applyBorder="1" applyAlignment="1">
      <alignment horizontal="center" vertical="center" textRotation="90" wrapText="1"/>
    </xf>
    <xf numFmtId="0" fontId="13" fillId="8" borderId="28" xfId="1" applyFont="1" applyFill="1" applyBorder="1" applyAlignment="1">
      <alignment horizontal="center" vertical="center" textRotation="90" wrapText="1"/>
    </xf>
    <xf numFmtId="0" fontId="13" fillId="9" borderId="14" xfId="1" applyFont="1" applyFill="1" applyBorder="1" applyAlignment="1">
      <alignment horizontal="center" vertical="center" textRotation="90" wrapText="1"/>
    </xf>
    <xf numFmtId="0" fontId="13" fillId="9" borderId="27" xfId="1" applyFont="1" applyFill="1" applyBorder="1" applyAlignment="1">
      <alignment horizontal="center" vertical="center" textRotation="90" wrapText="1"/>
    </xf>
    <xf numFmtId="0" fontId="13" fillId="9" borderId="28" xfId="1" applyFont="1" applyFill="1" applyBorder="1" applyAlignment="1">
      <alignment horizontal="center" vertical="center" textRotation="90" wrapText="1"/>
    </xf>
    <xf numFmtId="0" fontId="20" fillId="0" borderId="29" xfId="1" applyFont="1" applyBorder="1" applyAlignment="1">
      <alignment horizontal="center" vertical="center" textRotation="90" wrapText="1"/>
    </xf>
    <xf numFmtId="0" fontId="20" fillId="0" borderId="30" xfId="1" applyFont="1" applyBorder="1" applyAlignment="1">
      <alignment horizontal="center" vertical="center" textRotation="90" wrapText="1"/>
    </xf>
    <xf numFmtId="0" fontId="9" fillId="0" borderId="9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3" fillId="10" borderId="14" xfId="1" applyFont="1" applyFill="1" applyBorder="1" applyAlignment="1">
      <alignment horizontal="center" vertical="center" textRotation="90" wrapText="1"/>
    </xf>
    <xf numFmtId="0" fontId="13" fillId="10" borderId="27" xfId="1" applyFont="1" applyFill="1" applyBorder="1" applyAlignment="1">
      <alignment horizontal="center" vertical="center" textRotation="90" wrapText="1"/>
    </xf>
    <xf numFmtId="0" fontId="13" fillId="10" borderId="28" xfId="1" applyFont="1" applyFill="1" applyBorder="1" applyAlignment="1">
      <alignment horizontal="center" vertical="center" textRotation="90" wrapText="1"/>
    </xf>
    <xf numFmtId="0" fontId="13" fillId="5" borderId="14" xfId="1" applyFont="1" applyFill="1" applyBorder="1" applyAlignment="1">
      <alignment horizontal="center" vertical="center" textRotation="90" wrapText="1"/>
    </xf>
    <xf numFmtId="0" fontId="23" fillId="0" borderId="29" xfId="1" applyFont="1" applyBorder="1" applyAlignment="1">
      <alignment horizontal="center" vertical="center" wrapText="1"/>
    </xf>
    <xf numFmtId="0" fontId="23" fillId="0" borderId="30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textRotation="90" wrapText="1"/>
    </xf>
    <xf numFmtId="0" fontId="13" fillId="0" borderId="31" xfId="1" applyFont="1" applyBorder="1" applyAlignment="1">
      <alignment horizontal="center" vertical="center" textRotation="90" wrapText="1"/>
    </xf>
    <xf numFmtId="0" fontId="14" fillId="0" borderId="29" xfId="1" applyFont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8"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ont>
        <b/>
        <i val="0"/>
        <color theme="1"/>
      </font>
      <fill>
        <gradientFill type="path" left="0.5" right="0.5" top="0.5" bottom="0.5">
          <stop position="0">
            <color theme="6" tint="0.80001220740379042"/>
          </stop>
          <stop position="1">
            <color rgb="FF00B050"/>
          </stop>
        </gradientFill>
      </fill>
    </dxf>
    <dxf>
      <font>
        <b/>
        <i val="0"/>
        <color theme="1"/>
      </font>
      <fill>
        <gradientFill type="path" left="0.5" right="0.5" top="0.5" bottom="0.5">
          <stop position="0">
            <color theme="6" tint="0.80001220740379042"/>
          </stop>
          <stop position="1">
            <color rgb="FF00B050"/>
          </stop>
        </gradientFill>
      </fill>
    </dxf>
    <dxf>
      <font>
        <b/>
        <i val="0"/>
        <color theme="1"/>
      </font>
      <fill>
        <gradientFill type="path" left="0.5" right="0.5" top="0.5" bottom="0.5">
          <stop position="0">
            <color theme="6" tint="0.80001220740379042"/>
          </stop>
          <stop position="1">
            <color rgb="FF00B050"/>
          </stop>
        </gradientFill>
      </fill>
    </dxf>
    <dxf>
      <font>
        <b/>
        <i val="0"/>
        <color theme="1"/>
      </font>
      <fill>
        <gradientFill type="path" left="0.5" right="0.5" top="0.5" bottom="0.5">
          <stop position="0">
            <color theme="6" tint="0.80001220740379042"/>
          </stop>
          <stop position="1">
            <color rgb="FF00B05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61"/>
  <sheetViews>
    <sheetView showGridLines="0" tabSelected="1" topLeftCell="E73" zoomScale="90" zoomScaleNormal="90" zoomScaleSheetLayoutView="80" workbookViewId="0">
      <selection activeCell="A6" sqref="A6:AK6"/>
    </sheetView>
  </sheetViews>
  <sheetFormatPr defaultColWidth="9.109375" defaultRowHeight="14.4" x14ac:dyDescent="0.3"/>
  <cols>
    <col min="1" max="1" width="8.5546875" style="24" customWidth="1"/>
    <col min="2" max="2" width="10" style="24" customWidth="1"/>
    <col min="3" max="3" width="31.44140625" style="24" customWidth="1"/>
    <col min="4" max="4" width="7.109375" style="24" customWidth="1"/>
    <col min="5" max="5" width="9.109375" style="24" customWidth="1"/>
    <col min="6" max="7" width="5.44140625" style="24" customWidth="1"/>
    <col min="8" max="8" width="6" style="24" customWidth="1"/>
    <col min="9" max="9" width="51" style="24" customWidth="1"/>
    <col min="10" max="10" width="11.44140625" style="24" customWidth="1"/>
    <col min="11" max="11" width="12.6640625" style="24" customWidth="1"/>
    <col min="12" max="12" width="6.6640625" style="24" customWidth="1"/>
    <col min="13" max="13" width="7.88671875" style="24" customWidth="1"/>
    <col min="14" max="14" width="8.6640625" style="24" customWidth="1"/>
    <col min="15" max="15" width="7.44140625" style="24" customWidth="1"/>
    <col min="16" max="19" width="7.44140625" style="24" hidden="1" customWidth="1"/>
    <col min="20" max="20" width="5.5546875" style="24" customWidth="1"/>
    <col min="21" max="21" width="7" style="24" customWidth="1"/>
    <col min="22" max="22" width="7.44140625" style="24" customWidth="1"/>
    <col min="23" max="23" width="7.88671875" style="24" customWidth="1"/>
    <col min="24" max="24" width="7.44140625" style="24" customWidth="1"/>
    <col min="25" max="28" width="6.88671875" style="24" hidden="1" customWidth="1"/>
    <col min="29" max="29" width="6.33203125" style="24" customWidth="1"/>
    <col min="30" max="30" width="6.109375" style="24" customWidth="1"/>
    <col min="31" max="32" width="5.5546875" style="24" customWidth="1"/>
    <col min="33" max="33" width="8.88671875" style="24" customWidth="1"/>
    <col min="34" max="34" width="6.44140625" style="24" customWidth="1"/>
    <col min="35" max="35" width="8.44140625" style="24" customWidth="1"/>
    <col min="36" max="36" width="6.44140625" style="24" customWidth="1"/>
    <col min="37" max="37" width="8.33203125" style="24" customWidth="1"/>
    <col min="38" max="16384" width="9.109375" style="24"/>
  </cols>
  <sheetData>
    <row r="1" spans="1:37" x14ac:dyDescent="0.3">
      <c r="AD1" s="24" t="s">
        <v>77</v>
      </c>
    </row>
    <row r="2" spans="1:37" s="26" customFormat="1" ht="16.5" customHeight="1" x14ac:dyDescent="0.3">
      <c r="A2" s="194" t="s">
        <v>2</v>
      </c>
      <c r="B2" s="194"/>
      <c r="C2" s="194"/>
      <c r="D2" s="194"/>
      <c r="E2" s="194"/>
      <c r="F2" s="194"/>
      <c r="G2" s="194"/>
      <c r="H2" s="194"/>
      <c r="I2" s="194"/>
      <c r="J2" s="25"/>
      <c r="K2" s="195" t="s">
        <v>76</v>
      </c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</row>
    <row r="3" spans="1:37" s="26" customFormat="1" ht="16.5" customHeight="1" x14ac:dyDescent="0.3">
      <c r="A3" s="196" t="s">
        <v>61</v>
      </c>
      <c r="B3" s="196"/>
      <c r="C3" s="197"/>
      <c r="D3" s="197"/>
      <c r="E3" s="77"/>
      <c r="F3" s="77"/>
      <c r="G3" s="77"/>
      <c r="H3" s="77"/>
      <c r="I3" s="77"/>
      <c r="J3" s="25"/>
      <c r="K3" s="142"/>
      <c r="L3" s="27"/>
      <c r="M3" s="27"/>
      <c r="N3" s="27"/>
      <c r="O3" s="142"/>
      <c r="P3" s="27"/>
      <c r="Q3" s="27"/>
      <c r="R3" s="27"/>
      <c r="S3" s="27"/>
      <c r="T3" s="27"/>
      <c r="U3" s="27"/>
      <c r="V3" s="198" t="s">
        <v>37</v>
      </c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28"/>
      <c r="AJ3" s="28"/>
    </row>
    <row r="4" spans="1:37" s="26" customFormat="1" ht="18.75" customHeight="1" x14ac:dyDescent="0.3">
      <c r="A4" s="199" t="s">
        <v>62</v>
      </c>
      <c r="B4" s="199"/>
      <c r="C4" s="200"/>
      <c r="D4" s="200"/>
      <c r="E4" s="200"/>
      <c r="F4" s="200"/>
      <c r="G4" s="200"/>
      <c r="H4" s="200"/>
      <c r="I4" s="200"/>
      <c r="J4" s="29"/>
      <c r="K4" s="142"/>
      <c r="L4" s="27"/>
      <c r="M4" s="27"/>
      <c r="N4" s="27"/>
      <c r="O4" s="142"/>
      <c r="P4" s="27"/>
      <c r="Q4" s="27"/>
      <c r="R4" s="27"/>
      <c r="S4" s="27"/>
      <c r="T4" s="27"/>
      <c r="U4" s="27"/>
      <c r="V4" s="201" t="s">
        <v>12</v>
      </c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76"/>
      <c r="AJ4" s="76"/>
    </row>
    <row r="5" spans="1:37" s="26" customFormat="1" ht="16.5" customHeight="1" x14ac:dyDescent="0.3">
      <c r="A5" s="222" t="s">
        <v>63</v>
      </c>
      <c r="B5" s="222"/>
      <c r="C5" s="223"/>
      <c r="D5" s="223"/>
      <c r="E5" s="223"/>
      <c r="F5" s="223"/>
      <c r="G5" s="223"/>
      <c r="H5" s="223"/>
      <c r="I5" s="223"/>
      <c r="J5" s="30"/>
    </row>
    <row r="6" spans="1:37" ht="19.5" customHeight="1" x14ac:dyDescent="0.35">
      <c r="A6" s="224" t="s">
        <v>27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</row>
    <row r="7" spans="1:37" ht="15" customHeight="1" x14ac:dyDescent="0.3">
      <c r="A7" s="225" t="s">
        <v>11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</row>
    <row r="8" spans="1:37" ht="15" thickBot="1" x14ac:dyDescent="0.35">
      <c r="A8" s="226" t="s">
        <v>75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</row>
    <row r="9" spans="1:37" ht="34.5" customHeight="1" thickBot="1" x14ac:dyDescent="0.35">
      <c r="A9" s="181" t="s">
        <v>53</v>
      </c>
      <c r="B9" s="184" t="s">
        <v>39</v>
      </c>
      <c r="C9" s="187" t="s">
        <v>6</v>
      </c>
      <c r="D9" s="190" t="s">
        <v>31</v>
      </c>
      <c r="E9" s="179" t="s">
        <v>30</v>
      </c>
      <c r="F9" s="179" t="s">
        <v>3</v>
      </c>
      <c r="G9" s="179" t="s">
        <v>38</v>
      </c>
      <c r="H9" s="179" t="s">
        <v>28</v>
      </c>
      <c r="I9" s="257" t="s">
        <v>64</v>
      </c>
      <c r="J9" s="259" t="s">
        <v>65</v>
      </c>
      <c r="K9" s="261" t="s">
        <v>26</v>
      </c>
      <c r="L9" s="244" t="s">
        <v>22</v>
      </c>
      <c r="M9" s="246" t="s">
        <v>24</v>
      </c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8" t="s">
        <v>4</v>
      </c>
      <c r="AH9" s="249"/>
      <c r="AI9" s="249"/>
      <c r="AJ9" s="250"/>
      <c r="AK9" s="227" t="s">
        <v>5</v>
      </c>
    </row>
    <row r="10" spans="1:37" ht="66.75" customHeight="1" thickBot="1" x14ac:dyDescent="0.35">
      <c r="A10" s="182"/>
      <c r="B10" s="185"/>
      <c r="C10" s="188"/>
      <c r="D10" s="191"/>
      <c r="E10" s="180"/>
      <c r="F10" s="180"/>
      <c r="G10" s="180"/>
      <c r="H10" s="180"/>
      <c r="I10" s="258"/>
      <c r="J10" s="237"/>
      <c r="K10" s="262"/>
      <c r="L10" s="245"/>
      <c r="M10" s="229" t="s">
        <v>43</v>
      </c>
      <c r="N10" s="230"/>
      <c r="O10" s="231" t="s">
        <v>47</v>
      </c>
      <c r="P10" s="231"/>
      <c r="Q10" s="231"/>
      <c r="R10" s="231"/>
      <c r="S10" s="231"/>
      <c r="T10" s="231"/>
      <c r="U10" s="231"/>
      <c r="V10" s="231"/>
      <c r="W10" s="232"/>
      <c r="X10" s="233" t="s">
        <v>67</v>
      </c>
      <c r="Y10" s="234"/>
      <c r="Z10" s="234"/>
      <c r="AA10" s="234"/>
      <c r="AB10" s="234"/>
      <c r="AC10" s="234"/>
      <c r="AD10" s="234"/>
      <c r="AE10" s="234"/>
      <c r="AF10" s="234"/>
      <c r="AG10" s="235" t="s">
        <v>48</v>
      </c>
      <c r="AH10" s="236"/>
      <c r="AI10" s="235" t="s">
        <v>41</v>
      </c>
      <c r="AJ10" s="236"/>
      <c r="AK10" s="228"/>
    </row>
    <row r="11" spans="1:37" ht="40.5" customHeight="1" x14ac:dyDescent="0.3">
      <c r="A11" s="182"/>
      <c r="B11" s="185"/>
      <c r="C11" s="188"/>
      <c r="D11" s="191"/>
      <c r="E11" s="180"/>
      <c r="F11" s="180"/>
      <c r="G11" s="180"/>
      <c r="H11" s="180"/>
      <c r="I11" s="258"/>
      <c r="J11" s="237"/>
      <c r="K11" s="262"/>
      <c r="L11" s="245"/>
      <c r="M11" s="237" t="s">
        <v>8</v>
      </c>
      <c r="N11" s="237" t="s">
        <v>9</v>
      </c>
      <c r="O11" s="213" t="s">
        <v>7</v>
      </c>
      <c r="P11" s="216" t="s">
        <v>19</v>
      </c>
      <c r="Q11" s="219" t="s">
        <v>52</v>
      </c>
      <c r="R11" s="238" t="s">
        <v>23</v>
      </c>
      <c r="S11" s="241" t="s">
        <v>51</v>
      </c>
      <c r="T11" s="205" t="s">
        <v>29</v>
      </c>
      <c r="U11" s="206"/>
      <c r="V11" s="207" t="s">
        <v>55</v>
      </c>
      <c r="W11" s="210" t="s">
        <v>56</v>
      </c>
      <c r="X11" s="213" t="s">
        <v>66</v>
      </c>
      <c r="Y11" s="216" t="s">
        <v>19</v>
      </c>
      <c r="Z11" s="219" t="s">
        <v>52</v>
      </c>
      <c r="AA11" s="241" t="s">
        <v>50</v>
      </c>
      <c r="AB11" s="253" t="s">
        <v>46</v>
      </c>
      <c r="AC11" s="205" t="s">
        <v>54</v>
      </c>
      <c r="AD11" s="206"/>
      <c r="AE11" s="207" t="s">
        <v>55</v>
      </c>
      <c r="AF11" s="210" t="s">
        <v>56</v>
      </c>
      <c r="AG11" s="202" t="s">
        <v>45</v>
      </c>
      <c r="AH11" s="202" t="s">
        <v>44</v>
      </c>
      <c r="AI11" s="202" t="s">
        <v>45</v>
      </c>
      <c r="AJ11" s="202" t="s">
        <v>44</v>
      </c>
      <c r="AK11" s="228"/>
    </row>
    <row r="12" spans="1:37" ht="15.75" customHeight="1" x14ac:dyDescent="0.3">
      <c r="A12" s="182"/>
      <c r="B12" s="185"/>
      <c r="C12" s="188"/>
      <c r="D12" s="191"/>
      <c r="E12" s="180"/>
      <c r="F12" s="180"/>
      <c r="G12" s="180"/>
      <c r="H12" s="180"/>
      <c r="I12" s="258"/>
      <c r="J12" s="237"/>
      <c r="K12" s="262"/>
      <c r="L12" s="245"/>
      <c r="M12" s="237"/>
      <c r="N12" s="237"/>
      <c r="O12" s="214"/>
      <c r="P12" s="217"/>
      <c r="Q12" s="220"/>
      <c r="R12" s="239"/>
      <c r="S12" s="242"/>
      <c r="T12" s="251" t="s">
        <v>10</v>
      </c>
      <c r="U12" s="251" t="s">
        <v>9</v>
      </c>
      <c r="V12" s="208"/>
      <c r="W12" s="211"/>
      <c r="X12" s="214"/>
      <c r="Y12" s="217"/>
      <c r="Z12" s="220"/>
      <c r="AA12" s="242"/>
      <c r="AB12" s="254"/>
      <c r="AC12" s="251" t="s">
        <v>10</v>
      </c>
      <c r="AD12" s="251" t="s">
        <v>9</v>
      </c>
      <c r="AE12" s="208"/>
      <c r="AF12" s="211"/>
      <c r="AG12" s="203"/>
      <c r="AH12" s="203"/>
      <c r="AI12" s="203"/>
      <c r="AJ12" s="203"/>
      <c r="AK12" s="228"/>
    </row>
    <row r="13" spans="1:37" ht="21" customHeight="1" thickBot="1" x14ac:dyDescent="0.35">
      <c r="A13" s="183"/>
      <c r="B13" s="186"/>
      <c r="C13" s="189"/>
      <c r="D13" s="192"/>
      <c r="E13" s="193"/>
      <c r="F13" s="180"/>
      <c r="G13" s="180"/>
      <c r="H13" s="180"/>
      <c r="I13" s="258"/>
      <c r="J13" s="260"/>
      <c r="K13" s="262"/>
      <c r="L13" s="245"/>
      <c r="M13" s="237"/>
      <c r="N13" s="237"/>
      <c r="O13" s="215"/>
      <c r="P13" s="218"/>
      <c r="Q13" s="221"/>
      <c r="R13" s="240"/>
      <c r="S13" s="243"/>
      <c r="T13" s="252"/>
      <c r="U13" s="252"/>
      <c r="V13" s="209"/>
      <c r="W13" s="212"/>
      <c r="X13" s="215"/>
      <c r="Y13" s="218"/>
      <c r="Z13" s="221"/>
      <c r="AA13" s="243"/>
      <c r="AB13" s="255"/>
      <c r="AC13" s="252"/>
      <c r="AD13" s="252"/>
      <c r="AE13" s="209"/>
      <c r="AF13" s="212"/>
      <c r="AG13" s="204"/>
      <c r="AH13" s="204"/>
      <c r="AI13" s="204"/>
      <c r="AJ13" s="204"/>
      <c r="AK13" s="228"/>
    </row>
    <row r="14" spans="1:37" ht="15" thickBot="1" x14ac:dyDescent="0.35">
      <c r="A14" s="31">
        <v>0</v>
      </c>
      <c r="B14" s="32">
        <v>1</v>
      </c>
      <c r="C14" s="32">
        <v>2</v>
      </c>
      <c r="D14" s="32">
        <v>3</v>
      </c>
      <c r="E14" s="32">
        <v>4</v>
      </c>
      <c r="F14" s="31">
        <v>5</v>
      </c>
      <c r="G14" s="32">
        <v>6</v>
      </c>
      <c r="H14" s="32">
        <v>7</v>
      </c>
      <c r="I14" s="140">
        <v>8</v>
      </c>
      <c r="J14" s="32">
        <v>9</v>
      </c>
      <c r="K14" s="141">
        <v>10</v>
      </c>
      <c r="L14" s="32">
        <v>11</v>
      </c>
      <c r="M14" s="32" t="s">
        <v>0</v>
      </c>
      <c r="N14" s="32" t="s">
        <v>1</v>
      </c>
      <c r="O14" s="141">
        <v>13</v>
      </c>
      <c r="P14" s="32" t="s">
        <v>20</v>
      </c>
      <c r="Q14" s="32" t="s">
        <v>20</v>
      </c>
      <c r="R14" s="32" t="s">
        <v>20</v>
      </c>
      <c r="S14" s="32" t="s">
        <v>20</v>
      </c>
      <c r="T14" s="31" t="s">
        <v>17</v>
      </c>
      <c r="U14" s="32" t="s">
        <v>18</v>
      </c>
      <c r="V14" s="141" t="s">
        <v>13</v>
      </c>
      <c r="W14" s="141" t="s">
        <v>14</v>
      </c>
      <c r="X14" s="141">
        <v>16</v>
      </c>
      <c r="Y14" s="31" t="s">
        <v>20</v>
      </c>
      <c r="Z14" s="31" t="s">
        <v>20</v>
      </c>
      <c r="AA14" s="31" t="s">
        <v>20</v>
      </c>
      <c r="AB14" s="31" t="s">
        <v>20</v>
      </c>
      <c r="AC14" s="31" t="s">
        <v>15</v>
      </c>
      <c r="AD14" s="31" t="s">
        <v>16</v>
      </c>
      <c r="AE14" s="141" t="s">
        <v>21</v>
      </c>
      <c r="AF14" s="141" t="s">
        <v>25</v>
      </c>
      <c r="AG14" s="31">
        <v>19</v>
      </c>
      <c r="AH14" s="33">
        <v>20</v>
      </c>
      <c r="AI14" s="31">
        <v>21</v>
      </c>
      <c r="AJ14" s="31">
        <v>22</v>
      </c>
      <c r="AK14" s="34">
        <v>23</v>
      </c>
    </row>
    <row r="15" spans="1:37" ht="15" customHeight="1" x14ac:dyDescent="0.3">
      <c r="A15" s="144">
        <v>1</v>
      </c>
      <c r="B15" s="147" t="s">
        <v>72</v>
      </c>
      <c r="C15" s="150"/>
      <c r="D15" s="153"/>
      <c r="E15" s="256"/>
      <c r="F15" s="256"/>
      <c r="G15" s="256"/>
      <c r="H15" s="156"/>
      <c r="I15" s="35"/>
      <c r="J15" s="36"/>
      <c r="K15" s="36"/>
      <c r="L15" s="37"/>
      <c r="M15" s="8"/>
      <c r="N15" s="17"/>
      <c r="O15" s="38"/>
      <c r="P15" s="39"/>
      <c r="Q15" s="40"/>
      <c r="R15" s="41"/>
      <c r="S15" s="42"/>
      <c r="T15" s="22"/>
      <c r="U15" s="18"/>
      <c r="V15" s="43"/>
      <c r="W15" s="44"/>
      <c r="X15" s="45"/>
      <c r="Y15" s="46"/>
      <c r="Z15" s="47"/>
      <c r="AA15" s="48"/>
      <c r="AB15" s="49"/>
      <c r="AC15" s="19"/>
      <c r="AD15" s="13"/>
      <c r="AE15" s="50"/>
      <c r="AF15" s="51"/>
      <c r="AG15" s="52"/>
      <c r="AH15" s="53"/>
      <c r="AI15" s="52"/>
      <c r="AJ15" s="54"/>
      <c r="AK15" s="159" t="s">
        <v>49</v>
      </c>
    </row>
    <row r="16" spans="1:37" ht="15" customHeight="1" x14ac:dyDescent="0.3">
      <c r="A16" s="145"/>
      <c r="B16" s="148"/>
      <c r="C16" s="151"/>
      <c r="D16" s="178"/>
      <c r="E16" s="178"/>
      <c r="F16" s="178"/>
      <c r="G16" s="178"/>
      <c r="H16" s="157"/>
      <c r="I16" s="55"/>
      <c r="J16" s="56"/>
      <c r="K16" s="56"/>
      <c r="L16" s="57"/>
      <c r="M16" s="10"/>
      <c r="N16" s="9"/>
      <c r="O16" s="58"/>
      <c r="P16" s="59"/>
      <c r="Q16" s="60"/>
      <c r="R16" s="61"/>
      <c r="S16" s="62"/>
      <c r="T16" s="1"/>
      <c r="U16" s="2"/>
      <c r="V16" s="63"/>
      <c r="W16" s="64"/>
      <c r="X16" s="58"/>
      <c r="Y16" s="59"/>
      <c r="Z16" s="60"/>
      <c r="AA16" s="62"/>
      <c r="AB16" s="65"/>
      <c r="AC16" s="20"/>
      <c r="AD16" s="14"/>
      <c r="AE16" s="66"/>
      <c r="AF16" s="64"/>
      <c r="AG16" s="67"/>
      <c r="AH16" s="68"/>
      <c r="AI16" s="67"/>
      <c r="AJ16" s="69"/>
      <c r="AK16" s="160"/>
    </row>
    <row r="17" spans="1:37" ht="15" customHeight="1" x14ac:dyDescent="0.3">
      <c r="A17" s="145"/>
      <c r="B17" s="148"/>
      <c r="C17" s="151"/>
      <c r="D17" s="178"/>
      <c r="E17" s="178"/>
      <c r="F17" s="178"/>
      <c r="G17" s="178"/>
      <c r="H17" s="157"/>
      <c r="I17" s="55"/>
      <c r="J17" s="70"/>
      <c r="K17" s="70"/>
      <c r="L17" s="71"/>
      <c r="M17" s="10"/>
      <c r="N17" s="9"/>
      <c r="O17" s="58"/>
      <c r="P17" s="59"/>
      <c r="Q17" s="60"/>
      <c r="R17" s="61"/>
      <c r="S17" s="62"/>
      <c r="T17" s="1"/>
      <c r="U17" s="2"/>
      <c r="V17" s="63"/>
      <c r="W17" s="64"/>
      <c r="X17" s="58"/>
      <c r="Y17" s="59"/>
      <c r="Z17" s="60"/>
      <c r="AA17" s="62"/>
      <c r="AB17" s="65"/>
      <c r="AC17" s="20"/>
      <c r="AD17" s="14"/>
      <c r="AE17" s="63"/>
      <c r="AF17" s="64"/>
      <c r="AG17" s="67"/>
      <c r="AH17" s="68"/>
      <c r="AI17" s="67"/>
      <c r="AJ17" s="69"/>
      <c r="AK17" s="160"/>
    </row>
    <row r="18" spans="1:37" x14ac:dyDescent="0.3">
      <c r="A18" s="145"/>
      <c r="B18" s="148"/>
      <c r="C18" s="151"/>
      <c r="D18" s="178"/>
      <c r="E18" s="178"/>
      <c r="F18" s="178"/>
      <c r="G18" s="178"/>
      <c r="H18" s="157"/>
      <c r="I18" s="55"/>
      <c r="J18" s="70"/>
      <c r="K18" s="70"/>
      <c r="L18" s="71"/>
      <c r="M18" s="10"/>
      <c r="N18" s="9"/>
      <c r="O18" s="58"/>
      <c r="P18" s="59"/>
      <c r="Q18" s="60"/>
      <c r="R18" s="61"/>
      <c r="S18" s="62"/>
      <c r="T18" s="1"/>
      <c r="U18" s="2"/>
      <c r="V18" s="63"/>
      <c r="W18" s="64"/>
      <c r="X18" s="58"/>
      <c r="Y18" s="59"/>
      <c r="Z18" s="60"/>
      <c r="AA18" s="62"/>
      <c r="AB18" s="65"/>
      <c r="AC18" s="20"/>
      <c r="AD18" s="14"/>
      <c r="AE18" s="63"/>
      <c r="AF18" s="64"/>
      <c r="AG18" s="67"/>
      <c r="AH18" s="68"/>
      <c r="AI18" s="67"/>
      <c r="AJ18" s="69"/>
      <c r="AK18" s="160"/>
    </row>
    <row r="19" spans="1:37" x14ac:dyDescent="0.3">
      <c r="A19" s="145"/>
      <c r="B19" s="148"/>
      <c r="C19" s="151"/>
      <c r="D19" s="178"/>
      <c r="E19" s="178"/>
      <c r="F19" s="178"/>
      <c r="G19" s="178"/>
      <c r="H19" s="157"/>
      <c r="I19" s="55"/>
      <c r="J19" s="70"/>
      <c r="K19" s="70"/>
      <c r="L19" s="71"/>
      <c r="M19" s="10"/>
      <c r="N19" s="9"/>
      <c r="O19" s="58"/>
      <c r="P19" s="59"/>
      <c r="Q19" s="60"/>
      <c r="R19" s="61"/>
      <c r="S19" s="62"/>
      <c r="T19" s="1"/>
      <c r="U19" s="2"/>
      <c r="V19" s="63"/>
      <c r="W19" s="64"/>
      <c r="X19" s="58"/>
      <c r="Y19" s="59"/>
      <c r="Z19" s="60"/>
      <c r="AA19" s="62"/>
      <c r="AB19" s="65"/>
      <c r="AC19" s="20"/>
      <c r="AD19" s="14"/>
      <c r="AE19" s="63"/>
      <c r="AF19" s="64"/>
      <c r="AG19" s="67"/>
      <c r="AH19" s="68"/>
      <c r="AI19" s="67"/>
      <c r="AJ19" s="69"/>
      <c r="AK19" s="160"/>
    </row>
    <row r="20" spans="1:37" x14ac:dyDescent="0.3">
      <c r="A20" s="145"/>
      <c r="B20" s="148"/>
      <c r="C20" s="151"/>
      <c r="D20" s="178"/>
      <c r="E20" s="178"/>
      <c r="F20" s="178"/>
      <c r="G20" s="178"/>
      <c r="H20" s="157"/>
      <c r="I20" s="55"/>
      <c r="J20" s="70"/>
      <c r="K20" s="70"/>
      <c r="L20" s="71"/>
      <c r="M20" s="10"/>
      <c r="N20" s="9"/>
      <c r="O20" s="58"/>
      <c r="P20" s="59"/>
      <c r="Q20" s="60"/>
      <c r="R20" s="61"/>
      <c r="S20" s="62"/>
      <c r="T20" s="1"/>
      <c r="U20" s="2"/>
      <c r="V20" s="63"/>
      <c r="W20" s="64"/>
      <c r="X20" s="58"/>
      <c r="Y20" s="59"/>
      <c r="Z20" s="60"/>
      <c r="AA20" s="62"/>
      <c r="AB20" s="65"/>
      <c r="AC20" s="20"/>
      <c r="AD20" s="14"/>
      <c r="AE20" s="63"/>
      <c r="AF20" s="64"/>
      <c r="AG20" s="67"/>
      <c r="AH20" s="68"/>
      <c r="AI20" s="67"/>
      <c r="AJ20" s="69"/>
      <c r="AK20" s="160"/>
    </row>
    <row r="21" spans="1:37" ht="15" thickBot="1" x14ac:dyDescent="0.35">
      <c r="A21" s="145"/>
      <c r="B21" s="148"/>
      <c r="C21" s="151"/>
      <c r="D21" s="178"/>
      <c r="E21" s="178"/>
      <c r="F21" s="178"/>
      <c r="G21" s="178"/>
      <c r="H21" s="157"/>
      <c r="I21" s="55"/>
      <c r="J21" s="70"/>
      <c r="K21" s="70"/>
      <c r="L21" s="71"/>
      <c r="M21" s="10"/>
      <c r="N21" s="9"/>
      <c r="O21" s="58"/>
      <c r="P21" s="59"/>
      <c r="Q21" s="60"/>
      <c r="R21" s="61"/>
      <c r="S21" s="62"/>
      <c r="T21" s="1"/>
      <c r="U21" s="2"/>
      <c r="V21" s="63"/>
      <c r="W21" s="64"/>
      <c r="X21" s="58"/>
      <c r="Y21" s="59"/>
      <c r="Z21" s="60"/>
      <c r="AA21" s="62"/>
      <c r="AB21" s="65"/>
      <c r="AC21" s="20"/>
      <c r="AD21" s="14"/>
      <c r="AE21" s="63"/>
      <c r="AF21" s="64"/>
      <c r="AG21" s="67"/>
      <c r="AH21" s="68"/>
      <c r="AI21" s="67"/>
      <c r="AJ21" s="69"/>
      <c r="AK21" s="160"/>
    </row>
    <row r="22" spans="1:37" ht="15.75" customHeight="1" thickBot="1" x14ac:dyDescent="0.35">
      <c r="A22" s="146"/>
      <c r="B22" s="149"/>
      <c r="C22" s="152"/>
      <c r="D22" s="155"/>
      <c r="E22" s="155"/>
      <c r="F22" s="155"/>
      <c r="G22" s="155"/>
      <c r="H22" s="158"/>
      <c r="I22" s="162"/>
      <c r="J22" s="163"/>
      <c r="K22" s="163"/>
      <c r="L22" s="163"/>
      <c r="M22" s="11">
        <f>SUM(M15:M21)</f>
        <v>0</v>
      </c>
      <c r="N22" s="12">
        <f>SUM(N15:N21)</f>
        <v>0</v>
      </c>
      <c r="O22" s="164"/>
      <c r="P22" s="165"/>
      <c r="Q22" s="165"/>
      <c r="R22" s="165"/>
      <c r="S22" s="166"/>
      <c r="T22" s="3">
        <f>SUM(T15:T21)</f>
        <v>0</v>
      </c>
      <c r="U22" s="4">
        <f>SUM(U15:U21)</f>
        <v>0</v>
      </c>
      <c r="V22" s="164"/>
      <c r="W22" s="165"/>
      <c r="X22" s="165"/>
      <c r="Y22" s="165"/>
      <c r="Z22" s="165"/>
      <c r="AA22" s="165"/>
      <c r="AB22" s="165"/>
      <c r="AC22" s="21">
        <f>SUM(AC15:AC21)</f>
        <v>0</v>
      </c>
      <c r="AD22" s="15">
        <f>SUM(AD15:AD21)</f>
        <v>0</v>
      </c>
      <c r="AE22" s="72"/>
      <c r="AF22" s="73"/>
      <c r="AG22" s="5" t="s">
        <v>42</v>
      </c>
      <c r="AH22" s="6">
        <f>SUM(AH15:AH21)</f>
        <v>0</v>
      </c>
      <c r="AI22" s="5" t="s">
        <v>42</v>
      </c>
      <c r="AJ22" s="7">
        <f>SUM(AJ15:AJ21)</f>
        <v>0</v>
      </c>
      <c r="AK22" s="161"/>
    </row>
    <row r="23" spans="1:37" s="26" customFormat="1" ht="24" customHeight="1" thickBot="1" x14ac:dyDescent="0.35">
      <c r="A23" s="167" t="s">
        <v>57</v>
      </c>
      <c r="B23" s="168"/>
      <c r="C23" s="169"/>
      <c r="D23" s="170">
        <f>N22*28</f>
        <v>0</v>
      </c>
      <c r="E23" s="171"/>
      <c r="F23" s="16"/>
      <c r="G23" s="172" t="s">
        <v>58</v>
      </c>
      <c r="H23" s="173"/>
      <c r="I23" s="174"/>
      <c r="J23" s="23">
        <f>D23+AH22+AJ22</f>
        <v>0</v>
      </c>
      <c r="K23" s="175" t="s">
        <v>60</v>
      </c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7"/>
    </row>
    <row r="24" spans="1:37" x14ac:dyDescent="0.3">
      <c r="A24" s="144">
        <v>2</v>
      </c>
      <c r="B24" s="147" t="s">
        <v>73</v>
      </c>
      <c r="C24" s="150"/>
      <c r="D24" s="153"/>
      <c r="E24" s="153"/>
      <c r="F24" s="153"/>
      <c r="G24" s="153"/>
      <c r="H24" s="156"/>
      <c r="I24" s="35"/>
      <c r="J24" s="36"/>
      <c r="K24" s="36"/>
      <c r="L24" s="37"/>
      <c r="M24" s="8"/>
      <c r="N24" s="17"/>
      <c r="O24" s="38"/>
      <c r="P24" s="39"/>
      <c r="Q24" s="40"/>
      <c r="R24" s="41"/>
      <c r="S24" s="42"/>
      <c r="T24" s="22"/>
      <c r="U24" s="18"/>
      <c r="V24" s="43"/>
      <c r="W24" s="44"/>
      <c r="X24" s="45"/>
      <c r="Y24" s="46"/>
      <c r="Z24" s="47"/>
      <c r="AA24" s="48"/>
      <c r="AB24" s="49"/>
      <c r="AC24" s="19"/>
      <c r="AD24" s="13"/>
      <c r="AE24" s="50"/>
      <c r="AF24" s="51"/>
      <c r="AG24" s="52"/>
      <c r="AH24" s="53"/>
      <c r="AI24" s="52"/>
      <c r="AJ24" s="54"/>
      <c r="AK24" s="159" t="s">
        <v>49</v>
      </c>
    </row>
    <row r="25" spans="1:37" x14ac:dyDescent="0.3">
      <c r="A25" s="145"/>
      <c r="B25" s="148"/>
      <c r="C25" s="151"/>
      <c r="D25" s="154"/>
      <c r="E25" s="154"/>
      <c r="F25" s="154"/>
      <c r="G25" s="154"/>
      <c r="H25" s="157"/>
      <c r="I25" s="55"/>
      <c r="J25" s="56"/>
      <c r="K25" s="56"/>
      <c r="L25" s="57"/>
      <c r="M25" s="10"/>
      <c r="N25" s="9"/>
      <c r="O25" s="58"/>
      <c r="P25" s="59"/>
      <c r="Q25" s="60"/>
      <c r="R25" s="61"/>
      <c r="S25" s="62"/>
      <c r="T25" s="1"/>
      <c r="U25" s="2"/>
      <c r="V25" s="63"/>
      <c r="W25" s="64"/>
      <c r="X25" s="58"/>
      <c r="Y25" s="59"/>
      <c r="Z25" s="60"/>
      <c r="AA25" s="62"/>
      <c r="AB25" s="65"/>
      <c r="AC25" s="20"/>
      <c r="AD25" s="14"/>
      <c r="AE25" s="66"/>
      <c r="AF25" s="64"/>
      <c r="AG25" s="67"/>
      <c r="AH25" s="68"/>
      <c r="AI25" s="67"/>
      <c r="AJ25" s="69"/>
      <c r="AK25" s="160"/>
    </row>
    <row r="26" spans="1:37" x14ac:dyDescent="0.3">
      <c r="A26" s="145"/>
      <c r="B26" s="148"/>
      <c r="C26" s="151"/>
      <c r="D26" s="154"/>
      <c r="E26" s="154"/>
      <c r="F26" s="154"/>
      <c r="G26" s="154"/>
      <c r="H26" s="157"/>
      <c r="I26" s="55"/>
      <c r="J26" s="70"/>
      <c r="K26" s="70"/>
      <c r="L26" s="71"/>
      <c r="M26" s="10"/>
      <c r="N26" s="9"/>
      <c r="O26" s="58"/>
      <c r="P26" s="59"/>
      <c r="Q26" s="60"/>
      <c r="R26" s="61"/>
      <c r="S26" s="62"/>
      <c r="T26" s="1"/>
      <c r="U26" s="2"/>
      <c r="V26" s="63"/>
      <c r="W26" s="64"/>
      <c r="X26" s="58"/>
      <c r="Y26" s="59"/>
      <c r="Z26" s="60"/>
      <c r="AA26" s="62"/>
      <c r="AB26" s="65"/>
      <c r="AC26" s="20"/>
      <c r="AD26" s="14"/>
      <c r="AE26" s="63"/>
      <c r="AF26" s="64"/>
      <c r="AG26" s="67"/>
      <c r="AH26" s="68"/>
      <c r="AI26" s="67"/>
      <c r="AJ26" s="69"/>
      <c r="AK26" s="160"/>
    </row>
    <row r="27" spans="1:37" x14ac:dyDescent="0.3">
      <c r="A27" s="145"/>
      <c r="B27" s="148"/>
      <c r="C27" s="151"/>
      <c r="D27" s="154"/>
      <c r="E27" s="154"/>
      <c r="F27" s="154"/>
      <c r="G27" s="154"/>
      <c r="H27" s="157"/>
      <c r="I27" s="55"/>
      <c r="J27" s="70"/>
      <c r="K27" s="70"/>
      <c r="L27" s="71"/>
      <c r="M27" s="10"/>
      <c r="N27" s="9"/>
      <c r="O27" s="58"/>
      <c r="P27" s="59"/>
      <c r="Q27" s="60"/>
      <c r="R27" s="61"/>
      <c r="S27" s="62"/>
      <c r="T27" s="1"/>
      <c r="U27" s="2"/>
      <c r="V27" s="63"/>
      <c r="W27" s="64"/>
      <c r="X27" s="58"/>
      <c r="Y27" s="59"/>
      <c r="Z27" s="60"/>
      <c r="AA27" s="62"/>
      <c r="AB27" s="65"/>
      <c r="AC27" s="20"/>
      <c r="AD27" s="14"/>
      <c r="AE27" s="63"/>
      <c r="AF27" s="64"/>
      <c r="AG27" s="67"/>
      <c r="AH27" s="68"/>
      <c r="AI27" s="67"/>
      <c r="AJ27" s="69"/>
      <c r="AK27" s="160"/>
    </row>
    <row r="28" spans="1:37" x14ac:dyDescent="0.3">
      <c r="A28" s="145"/>
      <c r="B28" s="148"/>
      <c r="C28" s="151"/>
      <c r="D28" s="154"/>
      <c r="E28" s="154"/>
      <c r="F28" s="154"/>
      <c r="G28" s="154"/>
      <c r="H28" s="157"/>
      <c r="I28" s="55"/>
      <c r="J28" s="56"/>
      <c r="K28" s="56"/>
      <c r="L28" s="57"/>
      <c r="M28" s="10"/>
      <c r="N28" s="9"/>
      <c r="O28" s="58"/>
      <c r="P28" s="59"/>
      <c r="Q28" s="60"/>
      <c r="R28" s="61"/>
      <c r="S28" s="62"/>
      <c r="T28" s="1"/>
      <c r="U28" s="2"/>
      <c r="V28" s="63"/>
      <c r="W28" s="64"/>
      <c r="X28" s="58"/>
      <c r="Y28" s="59"/>
      <c r="Z28" s="60"/>
      <c r="AA28" s="62"/>
      <c r="AB28" s="65"/>
      <c r="AC28" s="20"/>
      <c r="AD28" s="14"/>
      <c r="AE28" s="66"/>
      <c r="AF28" s="64"/>
      <c r="AG28" s="67"/>
      <c r="AH28" s="68"/>
      <c r="AI28" s="67"/>
      <c r="AJ28" s="69"/>
      <c r="AK28" s="160"/>
    </row>
    <row r="29" spans="1:37" x14ac:dyDescent="0.3">
      <c r="A29" s="145"/>
      <c r="B29" s="148"/>
      <c r="C29" s="151"/>
      <c r="D29" s="154"/>
      <c r="E29" s="154"/>
      <c r="F29" s="154"/>
      <c r="G29" s="154"/>
      <c r="H29" s="157"/>
      <c r="I29" s="55"/>
      <c r="J29" s="56"/>
      <c r="K29" s="56"/>
      <c r="L29" s="57"/>
      <c r="M29" s="10"/>
      <c r="N29" s="9"/>
      <c r="O29" s="58"/>
      <c r="P29" s="59"/>
      <c r="Q29" s="60"/>
      <c r="R29" s="61"/>
      <c r="S29" s="62"/>
      <c r="T29" s="1"/>
      <c r="U29" s="2"/>
      <c r="V29" s="63"/>
      <c r="W29" s="64"/>
      <c r="X29" s="58"/>
      <c r="Y29" s="59"/>
      <c r="Z29" s="60"/>
      <c r="AA29" s="62"/>
      <c r="AB29" s="65"/>
      <c r="AC29" s="20"/>
      <c r="AD29" s="14"/>
      <c r="AE29" s="66"/>
      <c r="AF29" s="64"/>
      <c r="AG29" s="67"/>
      <c r="AH29" s="68"/>
      <c r="AI29" s="67"/>
      <c r="AJ29" s="69"/>
      <c r="AK29" s="160"/>
    </row>
    <row r="30" spans="1:37" x14ac:dyDescent="0.3">
      <c r="A30" s="145"/>
      <c r="B30" s="148"/>
      <c r="C30" s="151"/>
      <c r="D30" s="154"/>
      <c r="E30" s="154"/>
      <c r="F30" s="154"/>
      <c r="G30" s="154"/>
      <c r="H30" s="157"/>
      <c r="I30" s="55"/>
      <c r="J30" s="70"/>
      <c r="K30" s="70"/>
      <c r="L30" s="71"/>
      <c r="M30" s="10"/>
      <c r="N30" s="9"/>
      <c r="O30" s="58"/>
      <c r="P30" s="59"/>
      <c r="Q30" s="60"/>
      <c r="R30" s="61"/>
      <c r="S30" s="62"/>
      <c r="T30" s="1"/>
      <c r="U30" s="2"/>
      <c r="V30" s="63"/>
      <c r="W30" s="64"/>
      <c r="X30" s="58"/>
      <c r="Y30" s="59"/>
      <c r="Z30" s="60"/>
      <c r="AA30" s="62"/>
      <c r="AB30" s="65"/>
      <c r="AC30" s="20"/>
      <c r="AD30" s="14"/>
      <c r="AE30" s="63"/>
      <c r="AF30" s="64"/>
      <c r="AG30" s="67"/>
      <c r="AH30" s="68"/>
      <c r="AI30" s="67"/>
      <c r="AJ30" s="69"/>
      <c r="AK30" s="160"/>
    </row>
    <row r="31" spans="1:37" ht="15" thickBot="1" x14ac:dyDescent="0.35">
      <c r="A31" s="145"/>
      <c r="B31" s="148"/>
      <c r="C31" s="151"/>
      <c r="D31" s="154"/>
      <c r="E31" s="154"/>
      <c r="F31" s="154"/>
      <c r="G31" s="154"/>
      <c r="H31" s="157"/>
      <c r="I31" s="55"/>
      <c r="J31" s="70"/>
      <c r="K31" s="70"/>
      <c r="L31" s="71"/>
      <c r="M31" s="10"/>
      <c r="N31" s="9"/>
      <c r="O31" s="58"/>
      <c r="P31" s="59"/>
      <c r="Q31" s="60"/>
      <c r="R31" s="61"/>
      <c r="S31" s="62"/>
      <c r="T31" s="1"/>
      <c r="U31" s="2"/>
      <c r="V31" s="63"/>
      <c r="W31" s="64"/>
      <c r="X31" s="58"/>
      <c r="Y31" s="59"/>
      <c r="Z31" s="60"/>
      <c r="AA31" s="62"/>
      <c r="AB31" s="65"/>
      <c r="AC31" s="20"/>
      <c r="AD31" s="14"/>
      <c r="AE31" s="63"/>
      <c r="AF31" s="64"/>
      <c r="AG31" s="67"/>
      <c r="AH31" s="68"/>
      <c r="AI31" s="67"/>
      <c r="AJ31" s="69"/>
      <c r="AK31" s="160"/>
    </row>
    <row r="32" spans="1:37" ht="15.75" customHeight="1" thickBot="1" x14ac:dyDescent="0.35">
      <c r="A32" s="146"/>
      <c r="B32" s="149"/>
      <c r="C32" s="152"/>
      <c r="D32" s="155"/>
      <c r="E32" s="155"/>
      <c r="F32" s="155"/>
      <c r="G32" s="155"/>
      <c r="H32" s="158"/>
      <c r="I32" s="162"/>
      <c r="J32" s="163"/>
      <c r="K32" s="163"/>
      <c r="L32" s="163"/>
      <c r="M32" s="11">
        <f>SUM(M24:M31)</f>
        <v>0</v>
      </c>
      <c r="N32" s="12">
        <f>SUM(N24:N31)</f>
        <v>0</v>
      </c>
      <c r="O32" s="164"/>
      <c r="P32" s="165"/>
      <c r="Q32" s="165"/>
      <c r="R32" s="165"/>
      <c r="S32" s="166"/>
      <c r="T32" s="3">
        <f>SUM(T24:T31)</f>
        <v>0</v>
      </c>
      <c r="U32" s="4">
        <f>SUM(U24:U31)</f>
        <v>0</v>
      </c>
      <c r="V32" s="164"/>
      <c r="W32" s="165"/>
      <c r="X32" s="165"/>
      <c r="Y32" s="165"/>
      <c r="Z32" s="165"/>
      <c r="AA32" s="165"/>
      <c r="AB32" s="165"/>
      <c r="AC32" s="21">
        <f>SUM(AC24:AC31)</f>
        <v>0</v>
      </c>
      <c r="AD32" s="15">
        <f>SUM(AD24:AD31)</f>
        <v>0</v>
      </c>
      <c r="AE32" s="72"/>
      <c r="AF32" s="73"/>
      <c r="AG32" s="5" t="s">
        <v>42</v>
      </c>
      <c r="AH32" s="6">
        <f>SUM(AH24:AH31)</f>
        <v>0</v>
      </c>
      <c r="AI32" s="5" t="s">
        <v>42</v>
      </c>
      <c r="AJ32" s="7">
        <f>SUM(AJ24:AJ31)</f>
        <v>0</v>
      </c>
      <c r="AK32" s="161"/>
    </row>
    <row r="33" spans="1:37" s="26" customFormat="1" ht="24" customHeight="1" thickBot="1" x14ac:dyDescent="0.35">
      <c r="A33" s="167" t="s">
        <v>57</v>
      </c>
      <c r="B33" s="168"/>
      <c r="C33" s="169"/>
      <c r="D33" s="170">
        <f>N32*28</f>
        <v>0</v>
      </c>
      <c r="E33" s="171"/>
      <c r="F33" s="16"/>
      <c r="G33" s="172" t="s">
        <v>58</v>
      </c>
      <c r="H33" s="173"/>
      <c r="I33" s="174"/>
      <c r="J33" s="23">
        <f>D33+AH32+AJ32</f>
        <v>0</v>
      </c>
      <c r="K33" s="175" t="s">
        <v>60</v>
      </c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7"/>
    </row>
    <row r="34" spans="1:37" s="79" customFormat="1" x14ac:dyDescent="0.3">
      <c r="A34" s="144">
        <v>3</v>
      </c>
      <c r="B34" s="147" t="s">
        <v>59</v>
      </c>
      <c r="C34" s="150"/>
      <c r="D34" s="153"/>
      <c r="E34" s="153"/>
      <c r="F34" s="153"/>
      <c r="G34" s="153"/>
      <c r="H34" s="156"/>
      <c r="I34" s="35"/>
      <c r="J34" s="109"/>
      <c r="K34" s="112"/>
      <c r="L34" s="127"/>
      <c r="M34" s="94"/>
      <c r="N34" s="95"/>
      <c r="O34" s="113"/>
      <c r="P34" s="96"/>
      <c r="Q34" s="97"/>
      <c r="R34" s="128"/>
      <c r="S34" s="98"/>
      <c r="T34" s="131"/>
      <c r="U34" s="100"/>
      <c r="V34" s="50"/>
      <c r="W34" s="51"/>
      <c r="X34" s="113"/>
      <c r="Y34" s="96"/>
      <c r="Z34" s="97"/>
      <c r="AA34" s="98"/>
      <c r="AB34" s="132"/>
      <c r="AC34" s="129"/>
      <c r="AD34" s="130"/>
      <c r="AE34" s="50"/>
      <c r="AF34" s="51"/>
      <c r="AG34" s="91"/>
      <c r="AH34" s="92"/>
      <c r="AI34" s="91"/>
      <c r="AJ34" s="93"/>
      <c r="AK34" s="159" t="s">
        <v>49</v>
      </c>
    </row>
    <row r="35" spans="1:37" s="79" customFormat="1" x14ac:dyDescent="0.3">
      <c r="A35" s="145"/>
      <c r="B35" s="148"/>
      <c r="C35" s="151"/>
      <c r="D35" s="154"/>
      <c r="E35" s="154"/>
      <c r="F35" s="154"/>
      <c r="G35" s="154"/>
      <c r="H35" s="157"/>
      <c r="I35" s="55"/>
      <c r="J35" s="114"/>
      <c r="K35" s="136"/>
      <c r="L35" s="115"/>
      <c r="M35" s="116"/>
      <c r="N35" s="117"/>
      <c r="O35" s="137"/>
      <c r="P35" s="101"/>
      <c r="Q35" s="102"/>
      <c r="R35" s="118"/>
      <c r="S35" s="119"/>
      <c r="T35" s="99"/>
      <c r="U35" s="120"/>
      <c r="V35" s="138"/>
      <c r="W35" s="139"/>
      <c r="X35" s="143"/>
      <c r="Y35" s="101"/>
      <c r="Z35" s="102"/>
      <c r="AA35" s="121"/>
      <c r="AB35" s="103"/>
      <c r="AC35" s="122"/>
      <c r="AD35" s="123"/>
      <c r="AE35" s="66"/>
      <c r="AF35" s="111"/>
      <c r="AG35" s="124"/>
      <c r="AH35" s="125"/>
      <c r="AI35" s="124"/>
      <c r="AJ35" s="126"/>
      <c r="AK35" s="160"/>
    </row>
    <row r="36" spans="1:37" s="79" customFormat="1" x14ac:dyDescent="0.3">
      <c r="A36" s="145"/>
      <c r="B36" s="148"/>
      <c r="C36" s="151"/>
      <c r="D36" s="154"/>
      <c r="E36" s="154"/>
      <c r="F36" s="154"/>
      <c r="G36" s="154"/>
      <c r="H36" s="157"/>
      <c r="I36" s="133"/>
      <c r="J36" s="104"/>
      <c r="K36" s="56"/>
      <c r="L36" s="105"/>
      <c r="M36" s="80"/>
      <c r="N36" s="81"/>
      <c r="O36" s="58"/>
      <c r="P36" s="82"/>
      <c r="Q36" s="83"/>
      <c r="R36" s="84"/>
      <c r="S36" s="85"/>
      <c r="T36" s="86"/>
      <c r="U36" s="87"/>
      <c r="V36" s="63"/>
      <c r="W36" s="64"/>
      <c r="X36" s="58"/>
      <c r="Y36" s="82"/>
      <c r="Z36" s="83"/>
      <c r="AA36" s="85"/>
      <c r="AB36" s="88"/>
      <c r="AC36" s="89"/>
      <c r="AD36" s="90"/>
      <c r="AE36" s="63"/>
      <c r="AF36" s="64"/>
      <c r="AG36" s="106"/>
      <c r="AH36" s="107"/>
      <c r="AI36" s="106"/>
      <c r="AJ36" s="108"/>
      <c r="AK36" s="160"/>
    </row>
    <row r="37" spans="1:37" x14ac:dyDescent="0.3">
      <c r="A37" s="145"/>
      <c r="B37" s="148"/>
      <c r="C37" s="151"/>
      <c r="D37" s="154"/>
      <c r="E37" s="154"/>
      <c r="F37" s="154"/>
      <c r="G37" s="154"/>
      <c r="H37" s="157"/>
      <c r="I37" s="55"/>
      <c r="J37" s="114"/>
      <c r="K37" s="136"/>
      <c r="L37" s="115"/>
      <c r="M37" s="116"/>
      <c r="N37" s="117"/>
      <c r="O37" s="137"/>
      <c r="P37" s="101"/>
      <c r="Q37" s="102"/>
      <c r="R37" s="118"/>
      <c r="S37" s="119"/>
      <c r="T37" s="99"/>
      <c r="U37" s="120"/>
      <c r="V37" s="138"/>
      <c r="W37" s="139"/>
      <c r="X37" s="143"/>
      <c r="Y37" s="101"/>
      <c r="Z37" s="102"/>
      <c r="AA37" s="121"/>
      <c r="AB37" s="103"/>
      <c r="AC37" s="122"/>
      <c r="AD37" s="123"/>
      <c r="AE37" s="66"/>
      <c r="AF37" s="111"/>
      <c r="AG37" s="124"/>
      <c r="AH37" s="125"/>
      <c r="AI37" s="124"/>
      <c r="AJ37" s="126"/>
      <c r="AK37" s="160"/>
    </row>
    <row r="38" spans="1:37" s="79" customFormat="1" x14ac:dyDescent="0.3">
      <c r="A38" s="145"/>
      <c r="B38" s="148"/>
      <c r="C38" s="151"/>
      <c r="D38" s="154"/>
      <c r="E38" s="154"/>
      <c r="F38" s="154"/>
      <c r="G38" s="154"/>
      <c r="H38" s="157"/>
      <c r="I38" s="55"/>
      <c r="J38" s="104"/>
      <c r="K38" s="56"/>
      <c r="L38" s="105"/>
      <c r="M38" s="80"/>
      <c r="N38" s="81"/>
      <c r="O38" s="58"/>
      <c r="P38" s="82"/>
      <c r="Q38" s="83"/>
      <c r="R38" s="84"/>
      <c r="S38" s="85"/>
      <c r="T38" s="86"/>
      <c r="U38" s="87"/>
      <c r="V38" s="63"/>
      <c r="W38" s="64"/>
      <c r="X38" s="58"/>
      <c r="Y38" s="82"/>
      <c r="Z38" s="83"/>
      <c r="AA38" s="85"/>
      <c r="AB38" s="88"/>
      <c r="AC38" s="89"/>
      <c r="AD38" s="90"/>
      <c r="AE38" s="66"/>
      <c r="AF38" s="64"/>
      <c r="AG38" s="106"/>
      <c r="AH38" s="107"/>
      <c r="AI38" s="106"/>
      <c r="AJ38" s="108"/>
      <c r="AK38" s="160"/>
    </row>
    <row r="39" spans="1:37" x14ac:dyDescent="0.3">
      <c r="A39" s="145"/>
      <c r="B39" s="148"/>
      <c r="C39" s="151"/>
      <c r="D39" s="154"/>
      <c r="E39" s="154"/>
      <c r="F39" s="154"/>
      <c r="G39" s="154"/>
      <c r="H39" s="157"/>
      <c r="I39" s="55"/>
      <c r="J39" s="70"/>
      <c r="K39" s="70"/>
      <c r="L39" s="71"/>
      <c r="M39" s="10"/>
      <c r="N39" s="9"/>
      <c r="O39" s="58"/>
      <c r="P39" s="59"/>
      <c r="Q39" s="60"/>
      <c r="R39" s="61"/>
      <c r="S39" s="62"/>
      <c r="T39" s="1"/>
      <c r="U39" s="2"/>
      <c r="V39" s="63"/>
      <c r="W39" s="64"/>
      <c r="X39" s="58"/>
      <c r="Y39" s="59"/>
      <c r="Z39" s="60"/>
      <c r="AA39" s="62"/>
      <c r="AB39" s="65"/>
      <c r="AC39" s="20"/>
      <c r="AD39" s="14"/>
      <c r="AE39" s="63"/>
      <c r="AF39" s="64"/>
      <c r="AG39" s="67"/>
      <c r="AH39" s="68"/>
      <c r="AI39" s="67"/>
      <c r="AJ39" s="69"/>
      <c r="AK39" s="160"/>
    </row>
    <row r="40" spans="1:37" x14ac:dyDescent="0.3">
      <c r="A40" s="145"/>
      <c r="B40" s="148"/>
      <c r="C40" s="151"/>
      <c r="D40" s="154"/>
      <c r="E40" s="154"/>
      <c r="F40" s="154"/>
      <c r="G40" s="154"/>
      <c r="H40" s="157"/>
      <c r="I40" s="55"/>
      <c r="J40" s="70"/>
      <c r="K40" s="70"/>
      <c r="L40" s="71"/>
      <c r="M40" s="10"/>
      <c r="N40" s="9"/>
      <c r="O40" s="58"/>
      <c r="P40" s="59"/>
      <c r="Q40" s="60"/>
      <c r="R40" s="61"/>
      <c r="S40" s="62"/>
      <c r="T40" s="1"/>
      <c r="U40" s="2"/>
      <c r="V40" s="63"/>
      <c r="W40" s="64"/>
      <c r="X40" s="58"/>
      <c r="Y40" s="59"/>
      <c r="Z40" s="60"/>
      <c r="AA40" s="62"/>
      <c r="AB40" s="65"/>
      <c r="AC40" s="20"/>
      <c r="AD40" s="14"/>
      <c r="AE40" s="63"/>
      <c r="AF40" s="64"/>
      <c r="AG40" s="67"/>
      <c r="AH40" s="68"/>
      <c r="AI40" s="67"/>
      <c r="AJ40" s="69"/>
      <c r="AK40" s="160"/>
    </row>
    <row r="41" spans="1:37" x14ac:dyDescent="0.3">
      <c r="A41" s="145"/>
      <c r="B41" s="148"/>
      <c r="C41" s="151"/>
      <c r="D41" s="178"/>
      <c r="E41" s="178"/>
      <c r="F41" s="178"/>
      <c r="G41" s="178"/>
      <c r="H41" s="157"/>
      <c r="I41" s="55"/>
      <c r="J41" s="56"/>
      <c r="K41" s="56"/>
      <c r="L41" s="57"/>
      <c r="M41" s="10"/>
      <c r="N41" s="9"/>
      <c r="O41" s="58"/>
      <c r="P41" s="59"/>
      <c r="Q41" s="60"/>
      <c r="R41" s="61"/>
      <c r="S41" s="62"/>
      <c r="T41" s="1"/>
      <c r="U41" s="2"/>
      <c r="V41" s="63"/>
      <c r="W41" s="64"/>
      <c r="X41" s="58"/>
      <c r="Y41" s="59"/>
      <c r="Z41" s="60"/>
      <c r="AA41" s="62"/>
      <c r="AB41" s="65"/>
      <c r="AC41" s="20"/>
      <c r="AD41" s="14"/>
      <c r="AE41" s="66"/>
      <c r="AF41" s="64"/>
      <c r="AG41" s="67"/>
      <c r="AH41" s="68"/>
      <c r="AI41" s="67"/>
      <c r="AJ41" s="69"/>
      <c r="AK41" s="160"/>
    </row>
    <row r="42" spans="1:37" x14ac:dyDescent="0.3">
      <c r="A42" s="145"/>
      <c r="B42" s="148"/>
      <c r="C42" s="151"/>
      <c r="D42" s="178"/>
      <c r="E42" s="178"/>
      <c r="F42" s="178"/>
      <c r="G42" s="178"/>
      <c r="H42" s="157"/>
      <c r="I42" s="55"/>
      <c r="J42" s="70"/>
      <c r="K42" s="70"/>
      <c r="L42" s="71"/>
      <c r="M42" s="10"/>
      <c r="N42" s="9"/>
      <c r="O42" s="58"/>
      <c r="P42" s="59"/>
      <c r="Q42" s="60"/>
      <c r="R42" s="61"/>
      <c r="S42" s="62"/>
      <c r="T42" s="1"/>
      <c r="U42" s="2"/>
      <c r="V42" s="63"/>
      <c r="W42" s="64"/>
      <c r="X42" s="58"/>
      <c r="Y42" s="59"/>
      <c r="Z42" s="60"/>
      <c r="AA42" s="62"/>
      <c r="AB42" s="65"/>
      <c r="AC42" s="20"/>
      <c r="AD42" s="14"/>
      <c r="AE42" s="63"/>
      <c r="AF42" s="64"/>
      <c r="AG42" s="67"/>
      <c r="AH42" s="68"/>
      <c r="AI42" s="67"/>
      <c r="AJ42" s="69"/>
      <c r="AK42" s="160"/>
    </row>
    <row r="43" spans="1:37" ht="15" thickBot="1" x14ac:dyDescent="0.35">
      <c r="A43" s="145"/>
      <c r="B43" s="148"/>
      <c r="C43" s="151"/>
      <c r="D43" s="178"/>
      <c r="E43" s="178"/>
      <c r="F43" s="178"/>
      <c r="G43" s="178"/>
      <c r="H43" s="157"/>
      <c r="I43" s="55"/>
      <c r="J43" s="70"/>
      <c r="K43" s="70"/>
      <c r="L43" s="71"/>
      <c r="M43" s="10"/>
      <c r="N43" s="9"/>
      <c r="O43" s="58"/>
      <c r="P43" s="59"/>
      <c r="Q43" s="60"/>
      <c r="R43" s="61"/>
      <c r="S43" s="62"/>
      <c r="T43" s="1"/>
      <c r="U43" s="2"/>
      <c r="V43" s="63"/>
      <c r="W43" s="64"/>
      <c r="X43" s="58"/>
      <c r="Y43" s="59"/>
      <c r="Z43" s="60"/>
      <c r="AA43" s="62"/>
      <c r="AB43" s="65"/>
      <c r="AC43" s="20"/>
      <c r="AD43" s="14"/>
      <c r="AE43" s="63"/>
      <c r="AF43" s="64"/>
      <c r="AG43" s="67"/>
      <c r="AH43" s="68"/>
      <c r="AI43" s="67"/>
      <c r="AJ43" s="69"/>
      <c r="AK43" s="160"/>
    </row>
    <row r="44" spans="1:37" ht="15.75" customHeight="1" thickBot="1" x14ac:dyDescent="0.35">
      <c r="A44" s="146"/>
      <c r="B44" s="149"/>
      <c r="C44" s="152"/>
      <c r="D44" s="155"/>
      <c r="E44" s="155"/>
      <c r="F44" s="155"/>
      <c r="G44" s="155"/>
      <c r="H44" s="158"/>
      <c r="I44" s="162"/>
      <c r="J44" s="163"/>
      <c r="K44" s="163"/>
      <c r="L44" s="163"/>
      <c r="M44" s="11">
        <f>SUM(M34:M43)</f>
        <v>0</v>
      </c>
      <c r="N44" s="12">
        <f>SUM(N34:N43)</f>
        <v>0</v>
      </c>
      <c r="O44" s="164"/>
      <c r="P44" s="165"/>
      <c r="Q44" s="165"/>
      <c r="R44" s="165"/>
      <c r="S44" s="166"/>
      <c r="T44" s="3">
        <f>SUM(T34:T43)</f>
        <v>0</v>
      </c>
      <c r="U44" s="4">
        <f>SUM(U34:U43)</f>
        <v>0</v>
      </c>
      <c r="V44" s="164"/>
      <c r="W44" s="165"/>
      <c r="X44" s="165"/>
      <c r="Y44" s="165"/>
      <c r="Z44" s="165"/>
      <c r="AA44" s="165"/>
      <c r="AB44" s="165"/>
      <c r="AC44" s="21">
        <f>SUM(AC34:AC43)</f>
        <v>0</v>
      </c>
      <c r="AD44" s="15">
        <f>SUM(AD34:AD43)</f>
        <v>0</v>
      </c>
      <c r="AE44" s="72"/>
      <c r="AF44" s="73"/>
      <c r="AG44" s="5" t="s">
        <v>42</v>
      </c>
      <c r="AH44" s="6">
        <f>SUM(AH34:AH43)</f>
        <v>0</v>
      </c>
      <c r="AI44" s="5" t="s">
        <v>42</v>
      </c>
      <c r="AJ44" s="7">
        <f>SUM(AJ34:AJ43)</f>
        <v>0</v>
      </c>
      <c r="AK44" s="161"/>
    </row>
    <row r="45" spans="1:37" s="26" customFormat="1" ht="24" customHeight="1" thickBot="1" x14ac:dyDescent="0.35">
      <c r="A45" s="167" t="s">
        <v>57</v>
      </c>
      <c r="B45" s="168"/>
      <c r="C45" s="169"/>
      <c r="D45" s="170">
        <f>N44*28</f>
        <v>0</v>
      </c>
      <c r="E45" s="171"/>
      <c r="F45" s="16"/>
      <c r="G45" s="172" t="s">
        <v>58</v>
      </c>
      <c r="H45" s="173"/>
      <c r="I45" s="174"/>
      <c r="J45" s="23">
        <f>D45+AH44+AJ44</f>
        <v>0</v>
      </c>
      <c r="K45" s="175" t="s">
        <v>60</v>
      </c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7"/>
    </row>
    <row r="46" spans="1:37" x14ac:dyDescent="0.3">
      <c r="A46" s="144">
        <v>31</v>
      </c>
      <c r="B46" s="147" t="s">
        <v>74</v>
      </c>
      <c r="C46" s="150"/>
      <c r="D46" s="153"/>
      <c r="E46" s="153"/>
      <c r="F46" s="153"/>
      <c r="G46" s="153"/>
      <c r="H46" s="156"/>
      <c r="I46" s="55"/>
      <c r="J46" s="56"/>
      <c r="K46" s="56"/>
      <c r="L46" s="37"/>
      <c r="M46" s="8"/>
      <c r="N46" s="17"/>
      <c r="O46" s="38"/>
      <c r="P46" s="39"/>
      <c r="Q46" s="40"/>
      <c r="R46" s="41"/>
      <c r="S46" s="42"/>
      <c r="T46" s="22"/>
      <c r="U46" s="18"/>
      <c r="V46" s="43"/>
      <c r="W46" s="44"/>
      <c r="X46" s="45"/>
      <c r="Y46" s="46"/>
      <c r="Z46" s="47"/>
      <c r="AA46" s="48"/>
      <c r="AB46" s="49"/>
      <c r="AC46" s="19"/>
      <c r="AD46" s="13"/>
      <c r="AE46" s="50"/>
      <c r="AF46" s="51"/>
      <c r="AG46" s="52"/>
      <c r="AH46" s="53"/>
      <c r="AI46" s="52"/>
      <c r="AJ46" s="54"/>
      <c r="AK46" s="159" t="s">
        <v>49</v>
      </c>
    </row>
    <row r="47" spans="1:37" x14ac:dyDescent="0.3">
      <c r="A47" s="145"/>
      <c r="B47" s="148"/>
      <c r="C47" s="151"/>
      <c r="D47" s="154"/>
      <c r="E47" s="154"/>
      <c r="F47" s="154"/>
      <c r="G47" s="154"/>
      <c r="H47" s="157"/>
      <c r="I47" s="55"/>
      <c r="J47" s="56"/>
      <c r="K47" s="56"/>
      <c r="L47" s="57"/>
      <c r="M47" s="10"/>
      <c r="N47" s="9"/>
      <c r="O47" s="58"/>
      <c r="P47" s="59"/>
      <c r="Q47" s="60"/>
      <c r="R47" s="61"/>
      <c r="S47" s="62"/>
      <c r="T47" s="1"/>
      <c r="U47" s="2"/>
      <c r="V47" s="63"/>
      <c r="W47" s="64"/>
      <c r="X47" s="58"/>
      <c r="Y47" s="59"/>
      <c r="Z47" s="60"/>
      <c r="AA47" s="62"/>
      <c r="AB47" s="65"/>
      <c r="AC47" s="20"/>
      <c r="AD47" s="14"/>
      <c r="AE47" s="66"/>
      <c r="AF47" s="64"/>
      <c r="AG47" s="67"/>
      <c r="AH47" s="68"/>
      <c r="AI47" s="67"/>
      <c r="AJ47" s="69"/>
      <c r="AK47" s="160"/>
    </row>
    <row r="48" spans="1:37" x14ac:dyDescent="0.3">
      <c r="A48" s="145"/>
      <c r="B48" s="148"/>
      <c r="C48" s="151"/>
      <c r="D48" s="154"/>
      <c r="E48" s="154"/>
      <c r="F48" s="154"/>
      <c r="G48" s="154"/>
      <c r="H48" s="157"/>
      <c r="I48" s="55"/>
      <c r="J48" s="70"/>
      <c r="K48" s="70"/>
      <c r="L48" s="71"/>
      <c r="M48" s="10"/>
      <c r="N48" s="9"/>
      <c r="O48" s="58"/>
      <c r="P48" s="59"/>
      <c r="Q48" s="60"/>
      <c r="R48" s="61"/>
      <c r="S48" s="62"/>
      <c r="T48" s="1"/>
      <c r="U48" s="2"/>
      <c r="V48" s="63"/>
      <c r="W48" s="64"/>
      <c r="X48" s="58"/>
      <c r="Y48" s="59"/>
      <c r="Z48" s="60"/>
      <c r="AA48" s="62"/>
      <c r="AB48" s="65"/>
      <c r="AC48" s="20"/>
      <c r="AD48" s="14"/>
      <c r="AE48" s="63"/>
      <c r="AF48" s="64"/>
      <c r="AG48" s="67"/>
      <c r="AH48" s="68"/>
      <c r="AI48" s="67"/>
      <c r="AJ48" s="69"/>
      <c r="AK48" s="160"/>
    </row>
    <row r="49" spans="1:37" x14ac:dyDescent="0.3">
      <c r="A49" s="145"/>
      <c r="B49" s="148"/>
      <c r="C49" s="151"/>
      <c r="D49" s="154"/>
      <c r="E49" s="154"/>
      <c r="F49" s="154"/>
      <c r="G49" s="154"/>
      <c r="H49" s="157"/>
      <c r="I49" s="55"/>
      <c r="J49" s="70"/>
      <c r="K49" s="70"/>
      <c r="L49" s="71"/>
      <c r="M49" s="10"/>
      <c r="N49" s="9"/>
      <c r="O49" s="58"/>
      <c r="P49" s="59"/>
      <c r="Q49" s="60"/>
      <c r="R49" s="61"/>
      <c r="S49" s="62"/>
      <c r="T49" s="1"/>
      <c r="U49" s="2"/>
      <c r="V49" s="63"/>
      <c r="W49" s="64"/>
      <c r="X49" s="58"/>
      <c r="Y49" s="59"/>
      <c r="Z49" s="60"/>
      <c r="AA49" s="62"/>
      <c r="AB49" s="65"/>
      <c r="AC49" s="20"/>
      <c r="AD49" s="14"/>
      <c r="AE49" s="63"/>
      <c r="AF49" s="64"/>
      <c r="AG49" s="67"/>
      <c r="AH49" s="68"/>
      <c r="AI49" s="67"/>
      <c r="AJ49" s="69"/>
      <c r="AK49" s="160"/>
    </row>
    <row r="50" spans="1:37" x14ac:dyDescent="0.3">
      <c r="A50" s="145"/>
      <c r="B50" s="148"/>
      <c r="C50" s="151"/>
      <c r="D50" s="154"/>
      <c r="E50" s="154"/>
      <c r="F50" s="154"/>
      <c r="G50" s="154"/>
      <c r="H50" s="157"/>
      <c r="I50" s="55"/>
      <c r="J50" s="56"/>
      <c r="K50" s="56"/>
      <c r="L50" s="57"/>
      <c r="M50" s="10"/>
      <c r="N50" s="9"/>
      <c r="O50" s="58"/>
      <c r="P50" s="59"/>
      <c r="Q50" s="60"/>
      <c r="R50" s="61"/>
      <c r="S50" s="62"/>
      <c r="T50" s="1"/>
      <c r="U50" s="2"/>
      <c r="V50" s="63"/>
      <c r="W50" s="64"/>
      <c r="X50" s="58"/>
      <c r="Y50" s="59"/>
      <c r="Z50" s="60"/>
      <c r="AA50" s="62"/>
      <c r="AB50" s="65"/>
      <c r="AC50" s="20"/>
      <c r="AD50" s="14"/>
      <c r="AE50" s="66"/>
      <c r="AF50" s="64"/>
      <c r="AG50" s="67"/>
      <c r="AH50" s="68"/>
      <c r="AI50" s="67"/>
      <c r="AJ50" s="69"/>
      <c r="AK50" s="160"/>
    </row>
    <row r="51" spans="1:37" ht="15" thickBot="1" x14ac:dyDescent="0.35">
      <c r="A51" s="145"/>
      <c r="B51" s="148"/>
      <c r="C51" s="151"/>
      <c r="D51" s="154"/>
      <c r="E51" s="154"/>
      <c r="F51" s="154"/>
      <c r="G51" s="154"/>
      <c r="H51" s="157"/>
      <c r="I51" s="55"/>
      <c r="J51" s="70"/>
      <c r="K51" s="70"/>
      <c r="L51" s="71"/>
      <c r="M51" s="10"/>
      <c r="N51" s="9"/>
      <c r="O51" s="58"/>
      <c r="P51" s="59"/>
      <c r="Q51" s="60"/>
      <c r="R51" s="61"/>
      <c r="S51" s="62"/>
      <c r="T51" s="1"/>
      <c r="U51" s="2"/>
      <c r="V51" s="63"/>
      <c r="W51" s="64"/>
      <c r="X51" s="58"/>
      <c r="Y51" s="59"/>
      <c r="Z51" s="60"/>
      <c r="AA51" s="62"/>
      <c r="AB51" s="65"/>
      <c r="AC51" s="20"/>
      <c r="AD51" s="14"/>
      <c r="AE51" s="63"/>
      <c r="AF51" s="64"/>
      <c r="AG51" s="67"/>
      <c r="AH51" s="68"/>
      <c r="AI51" s="67"/>
      <c r="AJ51" s="69"/>
      <c r="AK51" s="160"/>
    </row>
    <row r="52" spans="1:37" ht="15.75" customHeight="1" thickBot="1" x14ac:dyDescent="0.35">
      <c r="A52" s="146"/>
      <c r="B52" s="149"/>
      <c r="C52" s="152"/>
      <c r="D52" s="155"/>
      <c r="E52" s="155"/>
      <c r="F52" s="155"/>
      <c r="G52" s="155"/>
      <c r="H52" s="158"/>
      <c r="I52" s="162"/>
      <c r="J52" s="163"/>
      <c r="K52" s="163"/>
      <c r="L52" s="163"/>
      <c r="M52" s="11">
        <f>SUM(M46:M51)</f>
        <v>0</v>
      </c>
      <c r="N52" s="12">
        <f>SUM(N46:N51)</f>
        <v>0</v>
      </c>
      <c r="O52" s="164"/>
      <c r="P52" s="165"/>
      <c r="Q52" s="165"/>
      <c r="R52" s="165"/>
      <c r="S52" s="166"/>
      <c r="T52" s="3">
        <f>SUM(T46:T51)</f>
        <v>0</v>
      </c>
      <c r="U52" s="4">
        <f>SUM(U46:U51)</f>
        <v>0</v>
      </c>
      <c r="V52" s="164"/>
      <c r="W52" s="165"/>
      <c r="X52" s="165"/>
      <c r="Y52" s="165"/>
      <c r="Z52" s="165"/>
      <c r="AA52" s="165"/>
      <c r="AB52" s="165"/>
      <c r="AC52" s="21">
        <f>SUM(AC46:AC51)</f>
        <v>0</v>
      </c>
      <c r="AD52" s="15">
        <f>SUM(AD46:AD51)</f>
        <v>0</v>
      </c>
      <c r="AE52" s="72"/>
      <c r="AF52" s="73"/>
      <c r="AG52" s="5" t="s">
        <v>42</v>
      </c>
      <c r="AH52" s="6">
        <f>SUM(AH46:AH51)</f>
        <v>0</v>
      </c>
      <c r="AI52" s="5" t="s">
        <v>42</v>
      </c>
      <c r="AJ52" s="7">
        <f>SUM(AJ46:AJ51)</f>
        <v>0</v>
      </c>
      <c r="AK52" s="161"/>
    </row>
    <row r="53" spans="1:37" s="26" customFormat="1" ht="24" customHeight="1" thickBot="1" x14ac:dyDescent="0.35">
      <c r="A53" s="167" t="s">
        <v>57</v>
      </c>
      <c r="B53" s="168"/>
      <c r="C53" s="169"/>
      <c r="D53" s="170">
        <f>N52*28</f>
        <v>0</v>
      </c>
      <c r="E53" s="171"/>
      <c r="F53" s="16"/>
      <c r="G53" s="172" t="s">
        <v>58</v>
      </c>
      <c r="H53" s="173"/>
      <c r="I53" s="174"/>
      <c r="J53" s="23">
        <f>D53+AH52+AJ52</f>
        <v>0</v>
      </c>
      <c r="K53" s="175" t="s">
        <v>60</v>
      </c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7"/>
    </row>
    <row r="54" spans="1:37" x14ac:dyDescent="0.3">
      <c r="A54" s="74"/>
      <c r="I54" s="74"/>
      <c r="J54" s="74"/>
      <c r="L54" s="74"/>
      <c r="X54" s="74"/>
      <c r="Y54" s="74"/>
      <c r="Z54" s="74"/>
      <c r="AA54" s="74"/>
      <c r="AB54" s="74"/>
    </row>
    <row r="55" spans="1:37" x14ac:dyDescent="0.3">
      <c r="A55" s="74" t="s">
        <v>40</v>
      </c>
      <c r="I55" s="74" t="s">
        <v>32</v>
      </c>
      <c r="J55" s="74"/>
      <c r="L55" s="74"/>
      <c r="M55" s="78"/>
      <c r="X55" s="74" t="s">
        <v>33</v>
      </c>
      <c r="Y55" s="74"/>
      <c r="Z55" s="74"/>
      <c r="AA55" s="74"/>
      <c r="AB55" s="74"/>
    </row>
    <row r="56" spans="1:37" x14ac:dyDescent="0.3">
      <c r="A56" s="75" t="s">
        <v>68</v>
      </c>
      <c r="I56" s="75" t="s">
        <v>69</v>
      </c>
      <c r="J56" s="75"/>
      <c r="L56" s="75"/>
      <c r="M56" s="78"/>
      <c r="X56" s="75" t="s">
        <v>70</v>
      </c>
      <c r="Y56" s="75"/>
      <c r="Z56" s="75"/>
      <c r="AA56" s="75"/>
      <c r="AB56" s="75"/>
    </row>
    <row r="57" spans="1:37" x14ac:dyDescent="0.3">
      <c r="A57" s="75"/>
      <c r="I57" s="75"/>
      <c r="J57" s="75"/>
      <c r="L57" s="75"/>
      <c r="M57" s="134"/>
      <c r="X57" s="75"/>
      <c r="Y57" s="75"/>
      <c r="Z57" s="75"/>
      <c r="AA57" s="75"/>
      <c r="AB57" s="75"/>
    </row>
    <row r="58" spans="1:37" x14ac:dyDescent="0.3">
      <c r="A58" s="74" t="s">
        <v>34</v>
      </c>
      <c r="I58" s="74" t="s">
        <v>35</v>
      </c>
      <c r="J58" s="75"/>
      <c r="L58" s="75"/>
      <c r="M58" s="135"/>
      <c r="W58" s="74"/>
      <c r="X58" s="74" t="s">
        <v>36</v>
      </c>
      <c r="Y58" s="75"/>
      <c r="Z58" s="75"/>
      <c r="AA58" s="75"/>
      <c r="AB58" s="75"/>
    </row>
    <row r="59" spans="1:37" x14ac:dyDescent="0.3">
      <c r="A59" s="75"/>
      <c r="I59" s="75"/>
      <c r="J59" s="75"/>
      <c r="L59" s="75"/>
      <c r="M59" s="134"/>
      <c r="X59" s="75" t="s">
        <v>71</v>
      </c>
      <c r="Y59" s="75"/>
      <c r="Z59" s="75"/>
      <c r="AA59" s="75"/>
      <c r="AB59" s="75"/>
    </row>
    <row r="61" spans="1:37" x14ac:dyDescent="0.3">
      <c r="M61" s="110"/>
    </row>
  </sheetData>
  <mergeCells count="123">
    <mergeCell ref="A53:C53"/>
    <mergeCell ref="D53:E53"/>
    <mergeCell ref="G53:I53"/>
    <mergeCell ref="K53:AK53"/>
    <mergeCell ref="K23:AK23"/>
    <mergeCell ref="A24:A32"/>
    <mergeCell ref="B24:B32"/>
    <mergeCell ref="C24:C32"/>
    <mergeCell ref="D24:D32"/>
    <mergeCell ref="E24:E32"/>
    <mergeCell ref="F24:F32"/>
    <mergeCell ref="G24:G32"/>
    <mergeCell ref="H24:H32"/>
    <mergeCell ref="AK24:AK32"/>
    <mergeCell ref="I32:L32"/>
    <mergeCell ref="O32:S32"/>
    <mergeCell ref="V32:AB32"/>
    <mergeCell ref="AC11:AD11"/>
    <mergeCell ref="AE11:AE13"/>
    <mergeCell ref="AF11:AF13"/>
    <mergeCell ref="A15:A22"/>
    <mergeCell ref="B15:B22"/>
    <mergeCell ref="C15:C22"/>
    <mergeCell ref="D15:D22"/>
    <mergeCell ref="E15:E22"/>
    <mergeCell ref="F15:F22"/>
    <mergeCell ref="G15:G22"/>
    <mergeCell ref="H15:H22"/>
    <mergeCell ref="I9:I13"/>
    <mergeCell ref="J9:J13"/>
    <mergeCell ref="K9:K13"/>
    <mergeCell ref="N11:N13"/>
    <mergeCell ref="AG10:AH10"/>
    <mergeCell ref="AI10:AJ10"/>
    <mergeCell ref="M11:M13"/>
    <mergeCell ref="AK15:AK22"/>
    <mergeCell ref="I22:L22"/>
    <mergeCell ref="O22:S22"/>
    <mergeCell ref="V22:AB22"/>
    <mergeCell ref="O11:O13"/>
    <mergeCell ref="P11:P13"/>
    <mergeCell ref="Q11:Q13"/>
    <mergeCell ref="R11:R13"/>
    <mergeCell ref="S11:S13"/>
    <mergeCell ref="L9:L13"/>
    <mergeCell ref="M9:AF9"/>
    <mergeCell ref="AG9:AJ9"/>
    <mergeCell ref="AH11:AH13"/>
    <mergeCell ref="AI11:AI13"/>
    <mergeCell ref="AJ11:AJ13"/>
    <mergeCell ref="T12:T13"/>
    <mergeCell ref="U12:U13"/>
    <mergeCell ref="AC12:AC13"/>
    <mergeCell ref="AD12:AD13"/>
    <mergeCell ref="AA11:AA13"/>
    <mergeCell ref="AB11:AB13"/>
    <mergeCell ref="A2:I2"/>
    <mergeCell ref="K2:AK2"/>
    <mergeCell ref="A3:B3"/>
    <mergeCell ref="C3:D3"/>
    <mergeCell ref="V3:AH3"/>
    <mergeCell ref="A4:B4"/>
    <mergeCell ref="C4:I4"/>
    <mergeCell ref="V4:AH4"/>
    <mergeCell ref="AG11:AG13"/>
    <mergeCell ref="T11:U11"/>
    <mergeCell ref="V11:V13"/>
    <mergeCell ref="W11:W13"/>
    <mergeCell ref="X11:X13"/>
    <mergeCell ref="Y11:Y13"/>
    <mergeCell ref="Z11:Z13"/>
    <mergeCell ref="A5:B5"/>
    <mergeCell ref="C5:I5"/>
    <mergeCell ref="A6:AK6"/>
    <mergeCell ref="A7:AK7"/>
    <mergeCell ref="A8:AK8"/>
    <mergeCell ref="AK9:AK13"/>
    <mergeCell ref="M10:N10"/>
    <mergeCell ref="O10:W10"/>
    <mergeCell ref="X10:AF10"/>
    <mergeCell ref="F9:F13"/>
    <mergeCell ref="G9:G13"/>
    <mergeCell ref="H9:H13"/>
    <mergeCell ref="A9:A13"/>
    <mergeCell ref="B9:B13"/>
    <mergeCell ref="C9:C13"/>
    <mergeCell ref="D9:D13"/>
    <mergeCell ref="E9:E13"/>
    <mergeCell ref="A23:C23"/>
    <mergeCell ref="D23:E23"/>
    <mergeCell ref="G23:I23"/>
    <mergeCell ref="A33:C33"/>
    <mergeCell ref="D33:E33"/>
    <mergeCell ref="G33:I33"/>
    <mergeCell ref="K33:AK33"/>
    <mergeCell ref="A45:C45"/>
    <mergeCell ref="D45:E45"/>
    <mergeCell ref="A34:A44"/>
    <mergeCell ref="B34:B44"/>
    <mergeCell ref="G34:G44"/>
    <mergeCell ref="H34:H44"/>
    <mergeCell ref="C34:C44"/>
    <mergeCell ref="D34:D44"/>
    <mergeCell ref="E34:E44"/>
    <mergeCell ref="F34:F44"/>
    <mergeCell ref="AK34:AK44"/>
    <mergeCell ref="I44:L44"/>
    <mergeCell ref="O44:S44"/>
    <mergeCell ref="V44:AB44"/>
    <mergeCell ref="G45:I45"/>
    <mergeCell ref="K45:AK45"/>
    <mergeCell ref="A46:A52"/>
    <mergeCell ref="B46:B52"/>
    <mergeCell ref="C46:C52"/>
    <mergeCell ref="D46:D52"/>
    <mergeCell ref="E46:E52"/>
    <mergeCell ref="F46:F52"/>
    <mergeCell ref="G46:G52"/>
    <mergeCell ref="H46:H52"/>
    <mergeCell ref="AK46:AK52"/>
    <mergeCell ref="I52:L52"/>
    <mergeCell ref="O52:S52"/>
    <mergeCell ref="V52:AB52"/>
  </mergeCells>
  <conditionalFormatting sqref="J23">
    <cfRule type="cellIs" dxfId="7" priority="55" stopIfTrue="1" operator="equal">
      <formula>1672</formula>
    </cfRule>
  </conditionalFormatting>
  <conditionalFormatting sqref="J33">
    <cfRule type="cellIs" dxfId="6" priority="31" stopIfTrue="1" operator="equal">
      <formula>1672</formula>
    </cfRule>
  </conditionalFormatting>
  <conditionalFormatting sqref="J45">
    <cfRule type="cellIs" dxfId="5" priority="53" stopIfTrue="1" operator="equal">
      <formula>1672</formula>
    </cfRule>
  </conditionalFormatting>
  <conditionalFormatting sqref="J53">
    <cfRule type="cellIs" dxfId="4" priority="35" stopIfTrue="1" operator="equal">
      <formula>1672</formula>
    </cfRule>
  </conditionalFormatting>
  <conditionalFormatting sqref="AJ22">
    <cfRule type="cellIs" dxfId="3" priority="54" stopIfTrue="1" operator="greaterThan">
      <formula>167.2</formula>
    </cfRule>
  </conditionalFormatting>
  <conditionalFormatting sqref="AJ32">
    <cfRule type="cellIs" dxfId="2" priority="30" stopIfTrue="1" operator="greaterThan">
      <formula>167.2</formula>
    </cfRule>
  </conditionalFormatting>
  <conditionalFormatting sqref="AJ44">
    <cfRule type="cellIs" dxfId="1" priority="32" stopIfTrue="1" operator="greaterThan">
      <formula>167.2</formula>
    </cfRule>
  </conditionalFormatting>
  <conditionalFormatting sqref="AJ52">
    <cfRule type="cellIs" dxfId="0" priority="15" stopIfTrue="1" operator="greaterThan">
      <formula>167.2</formula>
    </cfRule>
  </conditionalFormatting>
  <printOptions horizontalCentered="1" verticalCentered="1"/>
  <pageMargins left="0.25" right="0" top="0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Subdiviziune</vt:lpstr>
      <vt:lpstr>Subdiviziune!Print_Area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jianu</dc:creator>
  <cp:lastModifiedBy>PC</cp:lastModifiedBy>
  <cp:lastPrinted>2025-09-24T12:27:45Z</cp:lastPrinted>
  <dcterms:created xsi:type="dcterms:W3CDTF">2011-09-18T18:39:05Z</dcterms:created>
  <dcterms:modified xsi:type="dcterms:W3CDTF">2026-06-29T09:26:07Z</dcterms:modified>
</cp:coreProperties>
</file>